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a_delovni_zvezek" defaultThemeVersion="124226"/>
  <mc:AlternateContent xmlns:mc="http://schemas.openxmlformats.org/markup-compatibility/2006">
    <mc:Choice Requires="x15">
      <x15ac:absPath xmlns:x15ac="http://schemas.microsoft.com/office/spreadsheetml/2010/11/ac" url="\\fs\Javna naročila evidenca\Naročila 2021\DOBAVA LEČ 2021-25\"/>
    </mc:Choice>
  </mc:AlternateContent>
  <bookViews>
    <workbookView xWindow="0" yWindow="0" windowWidth="17250" windowHeight="6750"/>
  </bookViews>
  <sheets>
    <sheet name="leče_2021" sheetId="5" r:id="rId1"/>
  </sheets>
  <definedNames>
    <definedName name="_xlnm.Print_Titles" localSheetId="0">leče_2021!$8:$8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0" i="5" l="1"/>
  <c r="M50" i="5"/>
  <c r="M49" i="5"/>
  <c r="M48" i="5"/>
  <c r="M47" i="5"/>
  <c r="M46" i="5"/>
  <c r="M45" i="5"/>
  <c r="M44" i="5"/>
  <c r="M43" i="5"/>
  <c r="M42" i="5"/>
  <c r="M41" i="5"/>
  <c r="M40" i="5"/>
  <c r="M39" i="5"/>
  <c r="M38" i="5"/>
  <c r="M37" i="5"/>
  <c r="M36" i="5"/>
  <c r="M35" i="5"/>
  <c r="M34" i="5"/>
  <c r="M33" i="5"/>
  <c r="M32" i="5"/>
  <c r="M31" i="5"/>
  <c r="M30" i="5"/>
  <c r="M29" i="5"/>
  <c r="M28" i="5"/>
  <c r="M27" i="5"/>
  <c r="M26" i="5"/>
  <c r="M25" i="5"/>
  <c r="M24" i="5"/>
  <c r="M23" i="5"/>
  <c r="M22" i="5"/>
  <c r="M19" i="5"/>
  <c r="M18" i="5"/>
  <c r="M21" i="5"/>
  <c r="M17" i="5"/>
  <c r="M15" i="5"/>
  <c r="M16" i="5"/>
  <c r="M13" i="5"/>
  <c r="M14" i="5"/>
  <c r="M12" i="5"/>
  <c r="M11" i="5"/>
  <c r="M10" i="5"/>
  <c r="M9" i="5"/>
  <c r="L49" i="5"/>
  <c r="L50" i="5" s="1"/>
  <c r="L47" i="5"/>
  <c r="L48" i="5" s="1"/>
  <c r="L45" i="5"/>
  <c r="L46" i="5" s="1"/>
  <c r="L43" i="5"/>
  <c r="L44" i="5" s="1"/>
  <c r="L41" i="5"/>
  <c r="L42" i="5" s="1"/>
  <c r="L39" i="5"/>
  <c r="L40" i="5" s="1"/>
  <c r="L37" i="5"/>
  <c r="L38" i="5" s="1"/>
  <c r="L35" i="5"/>
  <c r="L36" i="5" s="1"/>
  <c r="L33" i="5"/>
  <c r="L34" i="5" s="1"/>
  <c r="L31" i="5"/>
  <c r="L32" i="5" s="1"/>
  <c r="L29" i="5"/>
  <c r="L30" i="5" s="1"/>
  <c r="L27" i="5"/>
  <c r="L28" i="5" s="1"/>
  <c r="L25" i="5"/>
  <c r="L26" i="5" s="1"/>
  <c r="L23" i="5"/>
  <c r="L24" i="5" s="1"/>
  <c r="L21" i="5"/>
  <c r="L22" i="5" s="1"/>
  <c r="L15" i="5"/>
  <c r="L14" i="5"/>
  <c r="L13" i="5"/>
  <c r="L12" i="5"/>
  <c r="L10" i="5"/>
  <c r="L9" i="5"/>
  <c r="L19" i="5"/>
  <c r="L20" i="5" s="1"/>
  <c r="L17" i="5"/>
  <c r="L18" i="5" s="1"/>
  <c r="L16" i="5" l="1"/>
  <c r="L11" i="5"/>
</calcChain>
</file>

<file path=xl/sharedStrings.xml><?xml version="1.0" encoding="utf-8"?>
<sst xmlns="http://schemas.openxmlformats.org/spreadsheetml/2006/main" count="141" uniqueCount="118">
  <si>
    <t>63.01.01.01.002</t>
  </si>
  <si>
    <t>KOS</t>
  </si>
  <si>
    <t>Nivo1</t>
  </si>
  <si>
    <t>Nivo2</t>
  </si>
  <si>
    <t>Nivo3</t>
  </si>
  <si>
    <t>Nivo4</t>
  </si>
  <si>
    <t>Nivo5</t>
  </si>
  <si>
    <t>EM</t>
  </si>
  <si>
    <t>63.01 - IMPLANTACIJSKI MATERIAL-INTRAOKULARNE LEČE</t>
  </si>
  <si>
    <t>63.01.01 - IMPLANTACIJSKI MATERIAL-INTRAOKULARNE LEČE</t>
  </si>
  <si>
    <t>63.01.01.01 - IMPLANTACIJSKI MATERIAL-INTRAOKULARNE LEČE</t>
  </si>
  <si>
    <t>63.01.01.01.001</t>
  </si>
  <si>
    <t>Nastavek plastični  vijolični za sondo   Microtip.</t>
  </si>
  <si>
    <t>Rokavcek za fako sondo  in I/A tip</t>
  </si>
  <si>
    <t>Interpid I/A tip, vkrivljen,  z odpretino velikosti  0,3mm.</t>
  </si>
  <si>
    <t>Sonda za  bikanalikularno  intubacijo odvodnih  solznih poti.</t>
  </si>
  <si>
    <t>Sonda za   momonalikularno  intubacijo odvodnih  solznih poti.</t>
  </si>
  <si>
    <t>MONARCH II  CARTRIGES  C</t>
  </si>
  <si>
    <t>Schirmerjevi testni lističi</t>
  </si>
  <si>
    <t>Nastavek kovinski  Microtip AB, 30R.</t>
  </si>
  <si>
    <t>Cartrige injektor za  zložljive leče.</t>
  </si>
  <si>
    <t>Nož , velikost reza 2,4  mm, brušen na zgornji  površini rezila, debelješa  površina noža., spodaj in  zgoraj, tanjša površina  noža.</t>
  </si>
  <si>
    <t>ARTIKEL</t>
  </si>
  <si>
    <t>CENA na EM brez DDV v EUR</t>
  </si>
  <si>
    <t>Stopnja DDV</t>
  </si>
  <si>
    <t>CENA na EM z DDV v EUR</t>
  </si>
  <si>
    <t>NAZIV ARTIKLA</t>
  </si>
  <si>
    <t>KATALOŠKA ŠTEVILKA</t>
  </si>
  <si>
    <t>PROIZVAJALEC</t>
  </si>
  <si>
    <t>63 LEČE</t>
  </si>
  <si>
    <t>Ponudnik:</t>
  </si>
  <si>
    <t>DVOLETNA KOLIČINA</t>
  </si>
  <si>
    <t>Žig in podpis ponudnika:</t>
  </si>
  <si>
    <t>Kraj in datum:</t>
  </si>
  <si>
    <t>Kanila zainjiciranje medikamentov v sprednji prekat med operacijo katarakte, 1x uporabo, 27 G.</t>
  </si>
  <si>
    <t xml:space="preserve">BIOGLO FLUORESCEINSKI LISTIČI </t>
  </si>
  <si>
    <t>Igla filter 18G, 1,25x40 mm, 5 mikr.filter</t>
  </si>
  <si>
    <t>Pomožni material za širjenje zenice Oasis iris expander 6,25 mm</t>
  </si>
  <si>
    <t xml:space="preserve">Leča intraokularna,  leča mora biti enodelna, sterilna, s filtrom vijolične in modre svetlobe (rumena leča) od 400 do 500 nanometrov, namenjena za vstavitev v zadnji prekat, upogljiva iz hidrofobnega akrilata z UV zaščito in asferno optiko. Diameter optičnega dela naj bo 6 mm, celotni diameter 13 mm, ima naj dve haptiki, mora biti kompatibilna z  disperzivnimi in kohezivnimi viskoelastiki. Leča naj bo dobavljiva v razponu dioptrij vsaj od +6 do +30 z istim razponom polovičnih dioptrij. Mora se dati implantirati v oko skozi rez 2.2 mm za vse dioptrije, do vključno +30. </t>
  </si>
  <si>
    <t>Leča intraokularna,  leča mora biti enodelna, sterilna, s filtrom vijolične in modre svetlobe (rumena leča) od 400 do 500 nanometrov, namenjena za vstavitev v zadnji prekat, upogljiva iz hidrofobnega akrilata z UV zaščito in asferno optiko. Diameter optičnega dela naj bo 6 mm, celotni diameter 13 mm, ima naj dve haptiki, mora biti kompatibilna z  disperzivnimi in kohezivnimi viskoelastiki. Leča naj bo dobavljiva v razponu dioptrij vsaj od +6 do +27 z istim razponom polovičnih dioptrij. Mora se dati implantirati v oko skozi rez 2.2 mm za vse dioptrije, do vključno +27. Mora pa biti popolnoma prednaložena v sterilnem injektorskem sistemu.</t>
  </si>
  <si>
    <t>Leča intraokularna,  material hibrofobni akrilat s filtrom za modro svetlobo. Leča mora biti enodelna, asferična anteriorno bikonveksna, posteriorno asferična s premerom optike 6 mm. Dioptrije leč od +6 do +34, na pol dioptrije leče med +6 ido +30. Haptike naj imajo naklon 0 stopinj, optika mora imeti oster rob. Vstavljiva mora biti skozi incizijo 2.2 mm, priložen mora biti cartridge.  Uvajalo za lečo naj bo za enkratno ali večkratno uporabo na navoj ali potisk, torična. Cilindri od 1.00 do 6.00.</t>
  </si>
  <si>
    <t>Leča intraokularna, tridelna IOL za implantacijo v sulkus, količina 10 kom, naj bo sterilna, transparentna za posteriorni prekat, upogljiva, iz hidrofobnega akrilata, z UV zaščito, s sferično optiko, z diametrom optičnega dela 6 mm  celotne leče 13 mm, ima naj dve haptiki z razponom dioptrij od -5 do +30, polovično od +10 do +30.</t>
  </si>
  <si>
    <t>Leča intraokularna, gre za enodelen IOL, sterilen transparenten za posteriorni prekat, upogljiv, iz hidrofobnega akrilata , z UV zaščito, z asferno optiko, z diametrom optičnega dela 6 mm celotne leče 13 mm, s 360 st. ostrim robom optičnega dela na posteriorni strani, z dvema haptikama, z razponom celih dioptrijo +4 do +34 in z enakim razponom polovičnih dioptrij. Leča naj se  lahko implantira skozi rez 2.2 mm z dioptrijo do vključno +30. Leča naj bo popolnoma prednaložena v sterilnem injektorskem sistemu. Kompatibilna mora biti z disperzivnimi in kohezivnimi viskoelastiki.</t>
  </si>
  <si>
    <r>
      <rPr>
        <b/>
        <sz val="10"/>
        <color theme="1"/>
        <rFont val="Calibri"/>
        <family val="2"/>
        <charset val="238"/>
        <scheme val="minor"/>
      </rPr>
      <t>Set za katarakto:</t>
    </r>
    <r>
      <rPr>
        <sz val="10"/>
        <color theme="1"/>
        <rFont val="Calibri"/>
        <family val="2"/>
        <charset val="238"/>
        <scheme val="minor"/>
      </rPr>
      <t xml:space="preserve"> Sestava seta:1kos- rjuha op. oftalmološka 165x225, z incizijsko folijo, odprtini premera 6x4cm in dvema zbirnima vrečkama, ter obraznim lokom, rjuha je iz netkanega in neprozornega materiala, 1 kos- Fako kaseta Infiniti, tamponi op. mikro očesni na palčki v obliki srčka (sulice z vpojnim mat.), 1 kos- oftalmološko mikrorezilo 15</t>
    </r>
    <r>
      <rPr>
        <sz val="10"/>
        <color theme="1"/>
        <rFont val="Calibri"/>
        <family val="2"/>
        <charset val="238"/>
      </rPr>
      <t>˚, 6 kosov- palčke z vato za čiščenje očesa pred op. postopkom 20 cm, 2 kosa- op. plašč neojačan za 1x uporabo iz netkanega materiala, 2 kosa- op..zaščita za naslonjalo 71x80cm, 3 kosi- tamponi okrogli, št. 3, 2 kosa- brizga 2 delna, brez navoja, 2ml, 1 kos- brizga 2 delna, brez navoja, 5 ml, 1 kos- nosilec za implantacijo OIL (cartrige), 1 kos-sterilna intraokularna irigacijska raztopina, 1 kos- 2% hidroksipropilmetilceluloza, 2x2 kosa- papiranate brisačke, viskoelastik visokoviskozni 0.5 ml.</t>
    </r>
  </si>
  <si>
    <t>Leča intraokularna,  enodelni sterilni IOL transparenten (brezbarven za posteriorni prekat, upogljiva iz hidrofilnega  akrilata z UV zaščito, z  asferno optiko, premera do 6 mm, s 360 st. ostrim robom optičnega dela na posteriorni strani). Dobavljiva mora biti v treh različnih diametrih leče (za miope večji, za hiperope manjši), s štirimi haptikami, ki so tristopenjsko upogljive za večjo stabilnost optike. Razpon celih dioptrij je  od 0 do 30 polovičnih dioptrij vsaj od 10 do 30. Leča se mora implantirati skozi 2.2 mm rez za vse dioptrije z očesno tehniko ali 1.8 mm rez z zunajočesno tehniko prav tako za vse dioptrije do vključno +30. Za vsako lečo naj bo dobavljen in v ceno vključeni sterilni injektorski sistem za enkratno uporabo. Leča mora biti kompatibilna z disperzivnimi  in kohezivnimi viskoelastiki.</t>
  </si>
  <si>
    <t>Pomožni material za širjenje zenice malyugin ring 6,25 mm</t>
  </si>
  <si>
    <t>63.01.01.02 - IMPLANTACIJSKI MATERIAL-INTRAOKULARNE LEČE</t>
  </si>
  <si>
    <t>63.01.01.02.003</t>
  </si>
  <si>
    <t>63.01.01.02.001</t>
  </si>
  <si>
    <t>63.01.01.02.002</t>
  </si>
  <si>
    <t>63.01.01.02.004</t>
  </si>
  <si>
    <t>63.02.01.01.001</t>
  </si>
  <si>
    <t>MONARCH III  CARTRIGES  D</t>
  </si>
  <si>
    <t>63.02.01.01 - POMOŽNI MATERIAL I</t>
  </si>
  <si>
    <t>63.02.01.01.002</t>
  </si>
  <si>
    <t>63.02.01.01.003</t>
  </si>
  <si>
    <t>63.02.01.01.004</t>
  </si>
  <si>
    <t>63.02.01.01.005</t>
  </si>
  <si>
    <t>63.02.01.01.006</t>
  </si>
  <si>
    <t>63.02.01.01.007</t>
  </si>
  <si>
    <t>63.02.01.01.008</t>
  </si>
  <si>
    <t>63.02 - POMOŽNI MATERIAL I</t>
  </si>
  <si>
    <t>63.02.01 - POMOŽNI MATERIAL I</t>
  </si>
  <si>
    <t>2. sklop</t>
  </si>
  <si>
    <t>3. sklop</t>
  </si>
  <si>
    <t>4. sklop</t>
  </si>
  <si>
    <t>5. sklop</t>
  </si>
  <si>
    <t>6. sklop</t>
  </si>
  <si>
    <t>7. sklop</t>
  </si>
  <si>
    <t>1. sklop</t>
  </si>
  <si>
    <t>8. sklop</t>
  </si>
  <si>
    <t>Vrednost 2. sklop:</t>
  </si>
  <si>
    <t>Vrednost 1. sklop:</t>
  </si>
  <si>
    <t>Javno naročilo</t>
  </si>
  <si>
    <t xml:space="preserve">PREDRAČUN </t>
  </si>
  <si>
    <t>OBR-10</t>
  </si>
  <si>
    <t>Dobava leč  do 30.9.2025</t>
  </si>
  <si>
    <t>9. sklop</t>
  </si>
  <si>
    <t>10. sklop</t>
  </si>
  <si>
    <t>11. sklop</t>
  </si>
  <si>
    <t>12. sklop</t>
  </si>
  <si>
    <t>13. sklop</t>
  </si>
  <si>
    <t>14. sklop</t>
  </si>
  <si>
    <t>15. sklop</t>
  </si>
  <si>
    <t>16. sklop</t>
  </si>
  <si>
    <t>17. sklop</t>
  </si>
  <si>
    <t>18. sklop</t>
  </si>
  <si>
    <t>63.02.01.01.009</t>
  </si>
  <si>
    <t>63.02.01.01.010</t>
  </si>
  <si>
    <t>63.02.01.01.011</t>
  </si>
  <si>
    <t>63.02.01.01.012</t>
  </si>
  <si>
    <t>63.02.01.01.013</t>
  </si>
  <si>
    <t>63.02.01.01.014</t>
  </si>
  <si>
    <t>63.02.01.01.015</t>
  </si>
  <si>
    <t>63.02.01.01.016</t>
  </si>
  <si>
    <t>19. sklop</t>
  </si>
  <si>
    <t>63.02.01.01.017</t>
  </si>
  <si>
    <t>Vrednost 3. sklop:</t>
  </si>
  <si>
    <t>Vrednost 4. sklop:</t>
  </si>
  <si>
    <t>Vrednost 5. sklop:</t>
  </si>
  <si>
    <t>Vrednost 6. sklop</t>
  </si>
  <si>
    <t>Vrednost 7. sklop</t>
  </si>
  <si>
    <t>Vrednost 8. sklop</t>
  </si>
  <si>
    <t>Vrednost 9. sklop</t>
  </si>
  <si>
    <t>Vrednost 10. sklop</t>
  </si>
  <si>
    <t>Vrednost 11. sklop</t>
  </si>
  <si>
    <t>Vrednost 12. sklop</t>
  </si>
  <si>
    <t>Vrednost 13. sklop</t>
  </si>
  <si>
    <t>Vrednost 14. sklop</t>
  </si>
  <si>
    <t>Vrednost 15. sklop</t>
  </si>
  <si>
    <t>Vrednost 16. sklop</t>
  </si>
  <si>
    <t>Vrednost 17. sklop</t>
  </si>
  <si>
    <t>Vrednost 18. sklop</t>
  </si>
  <si>
    <t>Vrednost 19. sklop</t>
  </si>
  <si>
    <t>Opomba</t>
  </si>
  <si>
    <t>Predložite tudi kot excelov dokument</t>
  </si>
  <si>
    <t>VREDNOST v EUR z DDV</t>
  </si>
  <si>
    <t xml:space="preserve">VREDNOST v EUR brez DDV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</si>
</sst>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_-;\-* #,##0.00\ _€_-;_-* &quot;-&quot;??\ _€_-;_-@_-"/>
  </numFmts>
  <fonts count="40" x14ac:knownFonts="1">
    <font>
      <sz val="11"/>
      <color theme="1"/>
      <name val="Calibri"/>
      <family val="2"/>
      <charset val="238"/>
      <scheme val="minor"/>
    </font>
    <font>
      <sz val="11"/>
      <color indexed="8"/>
      <name val="Calibri"/>
      <family val="2"/>
      <charset val="238"/>
    </font>
    <font>
      <sz val="11"/>
      <color theme="1"/>
      <name val="Calibri"/>
      <family val="2"/>
      <charset val="238"/>
      <scheme val="minor"/>
    </font>
    <font>
      <sz val="11"/>
      <color theme="0"/>
      <name val="Calibri"/>
      <family val="2"/>
      <charset val="238"/>
      <scheme val="minor"/>
    </font>
    <font>
      <sz val="11"/>
      <color rgb="FF006100"/>
      <name val="Calibri"/>
      <family val="2"/>
      <charset val="238"/>
      <scheme val="minor"/>
    </font>
    <font>
      <b/>
      <sz val="11"/>
      <color rgb="FF3F3F3F"/>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rgb="FFFA7D00"/>
      <name val="Calibri"/>
      <family val="2"/>
      <charset val="238"/>
      <scheme val="minor"/>
    </font>
    <font>
      <b/>
      <sz val="11"/>
      <color theme="0"/>
      <name val="Calibri"/>
      <family val="2"/>
      <charset val="238"/>
      <scheme val="minor"/>
    </font>
    <font>
      <b/>
      <sz val="11"/>
      <color rgb="FFFA7D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theme="1"/>
      <name val="Calibri"/>
      <family val="2"/>
      <charset val="238"/>
      <scheme val="minor"/>
    </font>
    <font>
      <b/>
      <sz val="10"/>
      <name val="Arial CE"/>
      <family val="2"/>
      <charset val="238"/>
    </font>
    <font>
      <sz val="8"/>
      <color theme="1"/>
      <name val="Calibri"/>
      <family val="2"/>
      <charset val="238"/>
      <scheme val="minor"/>
    </font>
    <font>
      <sz val="10"/>
      <color theme="1"/>
      <name val="Calibri"/>
      <family val="2"/>
      <charset val="238"/>
      <scheme val="minor"/>
    </font>
    <font>
      <sz val="10"/>
      <name val="Arial CE"/>
      <family val="2"/>
      <charset val="238"/>
    </font>
    <font>
      <b/>
      <sz val="8"/>
      <name val="Calibri"/>
      <family val="2"/>
      <charset val="238"/>
      <scheme val="minor"/>
    </font>
    <font>
      <sz val="10"/>
      <color theme="1"/>
      <name val="Calibri"/>
      <family val="2"/>
      <charset val="238"/>
    </font>
    <font>
      <b/>
      <sz val="10"/>
      <color theme="1"/>
      <name val="Calibri"/>
      <family val="2"/>
      <charset val="238"/>
      <scheme val="minor"/>
    </font>
    <font>
      <sz val="10"/>
      <color rgb="FF000000"/>
      <name val="Calibri"/>
      <family val="2"/>
      <charset val="238"/>
      <scheme val="minor"/>
    </font>
    <font>
      <sz val="10"/>
      <color indexed="8"/>
      <name val="Arial"/>
      <family val="2"/>
      <charset val="238"/>
    </font>
    <font>
      <sz val="9"/>
      <color indexed="8"/>
      <name val="Calibri"/>
      <family val="2"/>
      <charset val="238"/>
    </font>
    <font>
      <sz val="8"/>
      <name val="Calibri"/>
      <family val="2"/>
      <charset val="238"/>
      <scheme val="minor"/>
    </font>
    <font>
      <sz val="9"/>
      <color theme="1"/>
      <name val="Calibri"/>
      <family val="2"/>
      <charset val="238"/>
      <scheme val="minor"/>
    </font>
    <font>
      <sz val="10"/>
      <color indexed="8"/>
      <name val="Calibri"/>
      <family val="2"/>
      <charset val="238"/>
    </font>
    <font>
      <b/>
      <sz val="11"/>
      <name val="Times New Roman"/>
      <family val="1"/>
      <charset val="238"/>
    </font>
    <font>
      <sz val="11"/>
      <name val="Times New Roman"/>
      <family val="1"/>
      <charset val="238"/>
    </font>
    <font>
      <b/>
      <sz val="11"/>
      <color theme="1"/>
      <name val="Times New Roman"/>
      <family val="1"/>
      <charset val="238"/>
    </font>
    <font>
      <sz val="10"/>
      <name val="Calibri"/>
      <family val="2"/>
      <charset val="238"/>
      <scheme val="minor"/>
    </font>
    <font>
      <b/>
      <sz val="10"/>
      <color rgb="FF000000"/>
      <name val="Calibri"/>
      <family val="2"/>
      <charset val="238"/>
      <scheme val="minor"/>
    </font>
    <font>
      <b/>
      <sz val="9"/>
      <color indexed="8"/>
      <name val="Calibri"/>
      <family val="2"/>
      <charset val="238"/>
    </font>
    <font>
      <b/>
      <sz val="10"/>
      <color indexed="8"/>
      <name val="Calibri"/>
      <family val="2"/>
      <charset val="238"/>
    </font>
    <font>
      <b/>
      <sz val="9"/>
      <color theme="1"/>
      <name val="Calibri"/>
      <family val="2"/>
      <charset val="238"/>
      <scheme val="minor"/>
    </font>
  </fonts>
  <fills count="37">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FFEB9C"/>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C7CE"/>
      </patternFill>
    </fill>
    <fill>
      <patternFill patternType="solid">
        <fgColor rgb="FFFFCC99"/>
      </patternFill>
    </fill>
    <fill>
      <patternFill patternType="solid">
        <fgColor indexed="2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right style="thin">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s>
  <cellStyleXfs count="44">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4" fillId="20" borderId="0" applyNumberFormat="0" applyBorder="0" applyAlignment="0" applyProtection="0"/>
    <xf numFmtId="0" fontId="5" fillId="21" borderId="2" applyNumberFormat="0" applyAlignment="0" applyProtection="0"/>
    <xf numFmtId="0" fontId="6" fillId="0" borderId="0" applyNumberFormat="0" applyFill="0" applyBorder="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22" borderId="0" applyNumberFormat="0" applyBorder="0" applyAlignment="0" applyProtection="0"/>
    <xf numFmtId="0" fontId="1" fillId="23" borderId="6" applyNumberFormat="0" applyFon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3"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13" fillId="0" borderId="7" applyNumberFormat="0" applyFill="0" applyAlignment="0" applyProtection="0"/>
    <xf numFmtId="0" fontId="14" fillId="30" borderId="8" applyNumberFormat="0" applyAlignment="0" applyProtection="0"/>
    <xf numFmtId="0" fontId="15" fillId="21" borderId="9" applyNumberFormat="0" applyAlignment="0" applyProtection="0"/>
    <xf numFmtId="0" fontId="16" fillId="31" borderId="0" applyNumberFormat="0" applyBorder="0" applyAlignment="0" applyProtection="0"/>
    <xf numFmtId="0" fontId="17" fillId="32" borderId="9" applyNumberFormat="0" applyAlignment="0" applyProtection="0"/>
    <xf numFmtId="0" fontId="18" fillId="0" borderId="10" applyNumberFormat="0" applyFill="0" applyAlignment="0" applyProtection="0"/>
    <xf numFmtId="164" fontId="2" fillId="0" borderId="0" applyFont="0" applyFill="0" applyBorder="0" applyAlignment="0" applyProtection="0"/>
    <xf numFmtId="0" fontId="27" fillId="0" borderId="0"/>
  </cellStyleXfs>
  <cellXfs count="113">
    <xf numFmtId="0" fontId="0" fillId="0" borderId="0" xfId="0"/>
    <xf numFmtId="0" fontId="19" fillId="33" borderId="0" xfId="0" applyFont="1" applyFill="1" applyAlignment="1" applyProtection="1">
      <alignment wrapText="1"/>
    </xf>
    <xf numFmtId="0" fontId="20" fillId="0" borderId="0" xfId="0" applyFont="1"/>
    <xf numFmtId="0" fontId="21" fillId="0" borderId="0" xfId="0" applyFont="1"/>
    <xf numFmtId="0" fontId="22" fillId="0" borderId="0" xfId="0" applyFont="1" applyAlignment="1" applyProtection="1">
      <alignment horizontal="center"/>
    </xf>
    <xf numFmtId="1" fontId="22" fillId="0" borderId="0" xfId="0" applyNumberFormat="1" applyFont="1" applyAlignment="1" applyProtection="1">
      <alignment horizontal="center"/>
    </xf>
    <xf numFmtId="0" fontId="22" fillId="0" borderId="0" xfId="0" applyFont="1" applyProtection="1">
      <protection locked="0"/>
    </xf>
    <xf numFmtId="0" fontId="21" fillId="0" borderId="1" xfId="0" applyFont="1" applyBorder="1"/>
    <xf numFmtId="0" fontId="21" fillId="0" borderId="0" xfId="0" applyFont="1" applyAlignment="1">
      <alignment wrapText="1"/>
    </xf>
    <xf numFmtId="0" fontId="21" fillId="0" borderId="1" xfId="0" applyFont="1" applyBorder="1" applyAlignment="1">
      <alignment wrapText="1"/>
    </xf>
    <xf numFmtId="0" fontId="21" fillId="0" borderId="0" xfId="0" applyFont="1" applyAlignment="1"/>
    <xf numFmtId="0" fontId="21" fillId="0" borderId="1" xfId="0" applyFont="1" applyBorder="1" applyProtection="1">
      <protection locked="0"/>
    </xf>
    <xf numFmtId="0" fontId="21" fillId="0" borderId="0" xfId="0" applyFont="1" applyProtection="1">
      <protection locked="0"/>
    </xf>
    <xf numFmtId="0" fontId="19" fillId="0" borderId="0" xfId="0" applyFont="1" applyProtection="1">
      <protection locked="0"/>
    </xf>
    <xf numFmtId="164" fontId="21" fillId="0" borderId="0" xfId="42" applyFont="1" applyProtection="1">
      <protection locked="0"/>
    </xf>
    <xf numFmtId="164" fontId="20" fillId="0" borderId="0" xfId="42" applyFont="1" applyProtection="1">
      <protection locked="0"/>
    </xf>
    <xf numFmtId="0" fontId="20" fillId="0" borderId="0" xfId="0" applyFont="1" applyProtection="1">
      <protection locked="0"/>
    </xf>
    <xf numFmtId="0" fontId="28" fillId="0" borderId="1" xfId="43" applyFont="1" applyBorder="1" applyAlignment="1">
      <alignment wrapText="1"/>
    </xf>
    <xf numFmtId="0" fontId="28" fillId="0" borderId="1" xfId="43" applyFont="1" applyBorder="1" applyAlignment="1">
      <alignment horizontal="right" wrapText="1"/>
    </xf>
    <xf numFmtId="0" fontId="21" fillId="0" borderId="0" xfId="0" applyFont="1" applyBorder="1"/>
    <xf numFmtId="0" fontId="21" fillId="0" borderId="0" xfId="0" applyFont="1" applyBorder="1" applyAlignment="1">
      <alignment wrapText="1"/>
    </xf>
    <xf numFmtId="0" fontId="21" fillId="0" borderId="0" xfId="0" applyFont="1" applyBorder="1" applyProtection="1">
      <protection locked="0"/>
    </xf>
    <xf numFmtId="0" fontId="32" fillId="0" borderId="0" xfId="0" applyFont="1" applyFill="1" applyAlignment="1">
      <alignment wrapText="1"/>
    </xf>
    <xf numFmtId="0" fontId="33" fillId="0" borderId="0" xfId="0" applyFont="1" applyFill="1" applyAlignment="1">
      <alignment wrapText="1"/>
    </xf>
    <xf numFmtId="0" fontId="34" fillId="0" borderId="0" xfId="0" applyFont="1"/>
    <xf numFmtId="0" fontId="21" fillId="0" borderId="1" xfId="0" applyFont="1" applyFill="1" applyBorder="1" applyAlignment="1">
      <alignment wrapText="1"/>
    </xf>
    <xf numFmtId="0" fontId="21" fillId="0" borderId="12" xfId="0" applyFont="1" applyBorder="1"/>
    <xf numFmtId="0" fontId="21" fillId="0" borderId="12" xfId="0" applyFont="1" applyBorder="1" applyAlignment="1">
      <alignment wrapText="1"/>
    </xf>
    <xf numFmtId="0" fontId="28" fillId="0" borderId="12" xfId="43" applyFont="1" applyBorder="1" applyAlignment="1">
      <alignment wrapText="1"/>
    </xf>
    <xf numFmtId="0" fontId="21" fillId="0" borderId="12" xfId="0" applyFont="1" applyBorder="1" applyProtection="1">
      <protection locked="0"/>
    </xf>
    <xf numFmtId="0" fontId="28" fillId="0" borderId="12" xfId="43" applyFont="1" applyBorder="1" applyAlignment="1">
      <alignment horizontal="right" wrapText="1"/>
    </xf>
    <xf numFmtId="0" fontId="21" fillId="0" borderId="13" xfId="0" applyFont="1" applyBorder="1"/>
    <xf numFmtId="0" fontId="21" fillId="0" borderId="13" xfId="0" applyFont="1" applyBorder="1" applyAlignment="1">
      <alignment wrapText="1"/>
    </xf>
    <xf numFmtId="0" fontId="28" fillId="0" borderId="13" xfId="43" applyFont="1" applyBorder="1" applyAlignment="1">
      <alignment wrapText="1"/>
    </xf>
    <xf numFmtId="0" fontId="21" fillId="0" borderId="13" xfId="0" applyFont="1" applyBorder="1" applyProtection="1">
      <protection locked="0"/>
    </xf>
    <xf numFmtId="0" fontId="28" fillId="0" borderId="13" xfId="43" applyFont="1" applyBorder="1" applyAlignment="1">
      <alignment horizontal="right" wrapText="1"/>
    </xf>
    <xf numFmtId="0" fontId="21" fillId="0" borderId="12" xfId="0" applyFont="1" applyFill="1" applyBorder="1" applyAlignment="1">
      <alignment wrapText="1"/>
    </xf>
    <xf numFmtId="0" fontId="21" fillId="0" borderId="12" xfId="0" applyFont="1" applyBorder="1" applyAlignment="1" applyProtection="1">
      <alignment wrapText="1"/>
      <protection locked="0"/>
    </xf>
    <xf numFmtId="0" fontId="25" fillId="35" borderId="15" xfId="0" applyFont="1" applyFill="1" applyBorder="1" applyProtection="1">
      <protection locked="0"/>
    </xf>
    <xf numFmtId="0" fontId="21" fillId="35" borderId="1" xfId="0" applyFont="1" applyFill="1" applyBorder="1" applyProtection="1">
      <protection locked="0"/>
    </xf>
    <xf numFmtId="0" fontId="21" fillId="35" borderId="13" xfId="0" applyFont="1" applyFill="1" applyBorder="1" applyProtection="1">
      <protection locked="0"/>
    </xf>
    <xf numFmtId="0" fontId="21" fillId="35" borderId="12" xfId="0" applyFont="1" applyFill="1" applyBorder="1" applyProtection="1">
      <protection locked="0"/>
    </xf>
    <xf numFmtId="164" fontId="21" fillId="35" borderId="0" xfId="42" applyFont="1" applyFill="1" applyProtection="1">
      <protection locked="0"/>
    </xf>
    <xf numFmtId="0" fontId="21" fillId="35" borderId="0" xfId="0" applyFont="1" applyFill="1" applyProtection="1">
      <protection locked="0"/>
    </xf>
    <xf numFmtId="0" fontId="21" fillId="35" borderId="0" xfId="0" applyFont="1" applyFill="1"/>
    <xf numFmtId="0" fontId="25" fillId="35" borderId="14" xfId="0" applyFont="1" applyFill="1" applyBorder="1"/>
    <xf numFmtId="0" fontId="25" fillId="35" borderId="15" xfId="0" applyFont="1" applyFill="1" applyBorder="1"/>
    <xf numFmtId="0" fontId="25" fillId="35" borderId="15" xfId="0" applyFont="1" applyFill="1" applyBorder="1" applyAlignment="1">
      <alignment wrapText="1"/>
    </xf>
    <xf numFmtId="0" fontId="36" fillId="35" borderId="15" xfId="0" applyFont="1" applyFill="1" applyBorder="1" applyAlignment="1">
      <alignment wrapText="1"/>
    </xf>
    <xf numFmtId="0" fontId="25" fillId="35" borderId="15" xfId="0" applyFont="1" applyFill="1" applyBorder="1" applyAlignment="1" applyProtection="1">
      <alignment wrapText="1"/>
      <protection locked="0"/>
    </xf>
    <xf numFmtId="0" fontId="25" fillId="35" borderId="16" xfId="0" applyFont="1" applyFill="1" applyBorder="1" applyProtection="1">
      <protection locked="0"/>
    </xf>
    <xf numFmtId="164" fontId="25" fillId="0" borderId="17" xfId="42" applyFont="1" applyBorder="1" applyProtection="1">
      <protection locked="0"/>
    </xf>
    <xf numFmtId="0" fontId="25" fillId="0" borderId="17" xfId="0" applyFont="1" applyBorder="1" applyProtection="1">
      <protection locked="0"/>
    </xf>
    <xf numFmtId="0" fontId="25" fillId="0" borderId="17" xfId="0" applyFont="1" applyBorder="1"/>
    <xf numFmtId="0" fontId="21" fillId="0" borderId="18" xfId="0" applyFont="1" applyBorder="1"/>
    <xf numFmtId="0" fontId="21" fillId="0" borderId="18" xfId="0" applyFont="1" applyBorder="1" applyAlignment="1">
      <alignment wrapText="1"/>
    </xf>
    <xf numFmtId="0" fontId="28" fillId="0" borderId="18" xfId="43" applyFont="1" applyBorder="1" applyAlignment="1">
      <alignment wrapText="1"/>
    </xf>
    <xf numFmtId="0" fontId="21" fillId="0" borderId="18" xfId="0" applyFont="1" applyBorder="1" applyProtection="1">
      <protection locked="0"/>
    </xf>
    <xf numFmtId="0" fontId="28" fillId="0" borderId="18" xfId="43" applyFont="1" applyBorder="1" applyAlignment="1">
      <alignment horizontal="right" wrapText="1"/>
    </xf>
    <xf numFmtId="0" fontId="21" fillId="35" borderId="18" xfId="0" applyFont="1" applyFill="1" applyBorder="1" applyProtection="1">
      <protection locked="0"/>
    </xf>
    <xf numFmtId="164" fontId="21" fillId="0" borderId="18" xfId="42" applyFont="1" applyBorder="1" applyProtection="1">
      <protection locked="0"/>
    </xf>
    <xf numFmtId="0" fontId="37" fillId="35" borderId="15" xfId="43" applyFont="1" applyFill="1" applyBorder="1" applyAlignment="1">
      <alignment wrapText="1"/>
    </xf>
    <xf numFmtId="0" fontId="37" fillId="35" borderId="15" xfId="43" applyFont="1" applyFill="1" applyBorder="1" applyAlignment="1">
      <alignment horizontal="right" wrapText="1"/>
    </xf>
    <xf numFmtId="164" fontId="25" fillId="35" borderId="15" xfId="42" applyFont="1" applyFill="1" applyBorder="1" applyProtection="1">
      <protection locked="0"/>
    </xf>
    <xf numFmtId="0" fontId="31" fillId="0" borderId="18" xfId="43" applyFont="1" applyBorder="1" applyAlignment="1">
      <alignment wrapText="1"/>
    </xf>
    <xf numFmtId="0" fontId="31" fillId="0" borderId="18" xfId="43" applyFont="1" applyBorder="1" applyAlignment="1">
      <alignment horizontal="right" wrapText="1"/>
    </xf>
    <xf numFmtId="0" fontId="25" fillId="35" borderId="11" xfId="0" applyFont="1" applyFill="1" applyBorder="1"/>
    <xf numFmtId="0" fontId="25" fillId="35" borderId="19" xfId="0" applyFont="1" applyFill="1" applyBorder="1"/>
    <xf numFmtId="164" fontId="25" fillId="35" borderId="17" xfId="42" applyFont="1" applyFill="1" applyBorder="1" applyProtection="1">
      <protection locked="0"/>
    </xf>
    <xf numFmtId="0" fontId="25" fillId="35" borderId="17" xfId="0" applyFont="1" applyFill="1" applyBorder="1" applyProtection="1">
      <protection locked="0"/>
    </xf>
    <xf numFmtId="0" fontId="25" fillId="35" borderId="17" xfId="0" applyFont="1" applyFill="1" applyBorder="1"/>
    <xf numFmtId="0" fontId="38" fillId="35" borderId="15" xfId="43" applyFont="1" applyFill="1" applyBorder="1" applyAlignment="1">
      <alignment wrapText="1"/>
    </xf>
    <xf numFmtId="0" fontId="38" fillId="35" borderId="15" xfId="43" applyFont="1" applyFill="1" applyBorder="1" applyAlignment="1">
      <alignment horizontal="right" wrapText="1"/>
    </xf>
    <xf numFmtId="0" fontId="21" fillId="0" borderId="20" xfId="0" applyFont="1" applyBorder="1"/>
    <xf numFmtId="0" fontId="30" fillId="0" borderId="18" xfId="0" applyFont="1" applyBorder="1" applyAlignment="1">
      <alignment wrapText="1"/>
    </xf>
    <xf numFmtId="0" fontId="21" fillId="0" borderId="18" xfId="0" applyFont="1" applyFill="1" applyBorder="1"/>
    <xf numFmtId="0" fontId="21" fillId="0" borderId="18" xfId="0" applyFont="1" applyFill="1" applyBorder="1" applyProtection="1">
      <protection locked="0"/>
    </xf>
    <xf numFmtId="0" fontId="0" fillId="0" borderId="18" xfId="0" applyFill="1" applyBorder="1"/>
    <xf numFmtId="0" fontId="21" fillId="0" borderId="18" xfId="0" applyFont="1" applyBorder="1" applyAlignment="1" applyProtection="1">
      <alignment wrapText="1"/>
      <protection locked="0"/>
    </xf>
    <xf numFmtId="0" fontId="25" fillId="0" borderId="11" xfId="0" applyFont="1" applyBorder="1"/>
    <xf numFmtId="0" fontId="39" fillId="35" borderId="15" xfId="0" applyFont="1" applyFill="1" applyBorder="1" applyAlignment="1">
      <alignment wrapText="1"/>
    </xf>
    <xf numFmtId="0" fontId="25" fillId="35" borderId="15" xfId="0" quotePrefix="1" applyFont="1" applyFill="1" applyBorder="1" applyAlignment="1">
      <alignment wrapText="1"/>
    </xf>
    <xf numFmtId="0" fontId="18" fillId="35" borderId="15" xfId="0" applyFont="1" applyFill="1" applyBorder="1"/>
    <xf numFmtId="0" fontId="21" fillId="36" borderId="12" xfId="0" applyFont="1" applyFill="1" applyBorder="1"/>
    <xf numFmtId="0" fontId="26" fillId="36" borderId="12" xfId="0" applyFont="1" applyFill="1" applyBorder="1" applyAlignment="1">
      <alignment wrapText="1"/>
    </xf>
    <xf numFmtId="0" fontId="21" fillId="0" borderId="13" xfId="0" applyFont="1" applyFill="1" applyBorder="1"/>
    <xf numFmtId="0" fontId="21" fillId="0" borderId="13" xfId="0" applyFont="1" applyFill="1" applyBorder="1" applyAlignment="1">
      <alignment wrapText="1"/>
    </xf>
    <xf numFmtId="0" fontId="21" fillId="0" borderId="1" xfId="0" applyFont="1" applyFill="1" applyBorder="1"/>
    <xf numFmtId="0" fontId="21" fillId="0" borderId="12" xfId="0" applyFont="1" applyFill="1" applyBorder="1"/>
    <xf numFmtId="0" fontId="26" fillId="0" borderId="12" xfId="0" applyFont="1" applyFill="1" applyBorder="1" applyAlignment="1">
      <alignment wrapText="1"/>
    </xf>
    <xf numFmtId="0" fontId="35" fillId="0" borderId="18" xfId="0" applyFont="1" applyFill="1" applyBorder="1" applyAlignment="1">
      <alignment wrapText="1"/>
    </xf>
    <xf numFmtId="0" fontId="21" fillId="36" borderId="18" xfId="0" applyFont="1" applyFill="1" applyBorder="1"/>
    <xf numFmtId="0" fontId="21" fillId="36" borderId="18" xfId="0" applyFont="1" applyFill="1" applyBorder="1" applyAlignment="1">
      <alignment wrapText="1"/>
    </xf>
    <xf numFmtId="0" fontId="21" fillId="36" borderId="18" xfId="0" quotePrefix="1" applyFont="1" applyFill="1" applyBorder="1" applyAlignment="1">
      <alignment wrapText="1"/>
    </xf>
    <xf numFmtId="0" fontId="32" fillId="34" borderId="21" xfId="0" applyFont="1" applyFill="1" applyBorder="1" applyAlignment="1">
      <alignment wrapText="1"/>
    </xf>
    <xf numFmtId="0" fontId="32" fillId="34" borderId="22" xfId="0" applyFont="1" applyFill="1" applyBorder="1" applyAlignment="1">
      <alignment wrapText="1"/>
    </xf>
    <xf numFmtId="0" fontId="21" fillId="36" borderId="13" xfId="0" applyFont="1" applyFill="1" applyBorder="1"/>
    <xf numFmtId="0" fontId="21" fillId="36" borderId="13" xfId="0" applyFont="1" applyFill="1" applyBorder="1" applyAlignment="1">
      <alignment vertical="center" wrapText="1"/>
    </xf>
    <xf numFmtId="0" fontId="21" fillId="0" borderId="13" xfId="0" applyFont="1" applyBorder="1" applyAlignment="1" applyProtection="1">
      <alignment wrapText="1"/>
      <protection locked="0"/>
    </xf>
    <xf numFmtId="0" fontId="20" fillId="0" borderId="14" xfId="0" applyFont="1" applyBorder="1"/>
    <xf numFmtId="0" fontId="20" fillId="0" borderId="15" xfId="0" applyFont="1" applyBorder="1"/>
    <xf numFmtId="0" fontId="20" fillId="0" borderId="15" xfId="0" applyFont="1" applyBorder="1" applyAlignment="1">
      <alignment wrapText="1"/>
    </xf>
    <xf numFmtId="1" fontId="23" fillId="0" borderId="15" xfId="0" applyNumberFormat="1" applyFont="1" applyBorder="1" applyAlignment="1" applyProtection="1">
      <alignment horizontal="center" vertical="center" wrapText="1"/>
    </xf>
    <xf numFmtId="1" fontId="23" fillId="0" borderId="15" xfId="0" applyNumberFormat="1" applyFont="1" applyBorder="1" applyAlignment="1" applyProtection="1">
      <alignment horizontal="center" vertical="center"/>
    </xf>
    <xf numFmtId="0" fontId="23" fillId="0" borderId="15" xfId="0" applyFont="1" applyBorder="1" applyAlignment="1" applyProtection="1">
      <alignment horizontal="center" vertical="center" wrapText="1"/>
      <protection locked="0"/>
    </xf>
    <xf numFmtId="0" fontId="23" fillId="0" borderId="16" xfId="0" applyFont="1" applyBorder="1" applyAlignment="1" applyProtection="1">
      <alignment horizontal="center" vertical="center"/>
      <protection locked="0"/>
    </xf>
    <xf numFmtId="0" fontId="25" fillId="0" borderId="0" xfId="0" applyFont="1" applyAlignment="1">
      <alignment wrapText="1"/>
    </xf>
    <xf numFmtId="0" fontId="23" fillId="35" borderId="15" xfId="0" applyFont="1" applyFill="1" applyBorder="1" applyAlignment="1" applyProtection="1">
      <alignment horizontal="center" vertical="center" wrapText="1"/>
      <protection locked="0"/>
    </xf>
    <xf numFmtId="0" fontId="25" fillId="35" borderId="23" xfId="0" applyFont="1" applyFill="1" applyBorder="1" applyProtection="1">
      <protection locked="0"/>
    </xf>
    <xf numFmtId="0" fontId="21" fillId="35" borderId="23" xfId="0" applyFont="1" applyFill="1" applyBorder="1" applyProtection="1">
      <protection locked="0"/>
    </xf>
    <xf numFmtId="0" fontId="21" fillId="35" borderId="24" xfId="0" applyFont="1" applyFill="1" applyBorder="1" applyProtection="1">
      <protection locked="0"/>
    </xf>
    <xf numFmtId="0" fontId="37" fillId="35" borderId="23" xfId="43" applyFont="1" applyFill="1" applyBorder="1" applyAlignment="1">
      <alignment wrapText="1"/>
    </xf>
    <xf numFmtId="0" fontId="37" fillId="35" borderId="23" xfId="43" applyFont="1" applyFill="1" applyBorder="1" applyAlignment="1">
      <alignment horizontal="right" wrapText="1"/>
    </xf>
  </cellXfs>
  <cellStyles count="44">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40 % – Poudarek1" xfId="7" builtinId="31" customBuiltin="1"/>
    <cellStyle name="40 % – Poudarek2" xfId="8" builtinId="35" customBuiltin="1"/>
    <cellStyle name="40 % – Poudarek3" xfId="9" builtinId="39" customBuiltin="1"/>
    <cellStyle name="40 % – Poudarek4" xfId="10" builtinId="43" customBuiltin="1"/>
    <cellStyle name="40 % – Poudarek5" xfId="11" builtinId="47" customBuiltin="1"/>
    <cellStyle name="40 % – Poudarek6" xfId="12" builtinId="51" customBuiltin="1"/>
    <cellStyle name="60 % – Poudarek1" xfId="13" builtinId="32" customBuiltin="1"/>
    <cellStyle name="60 % – Poudarek2" xfId="14" builtinId="36" customBuiltin="1"/>
    <cellStyle name="60 % – Poudarek3" xfId="15" builtinId="40" customBuiltin="1"/>
    <cellStyle name="60 % – Poudarek4" xfId="16" builtinId="44" customBuiltin="1"/>
    <cellStyle name="60 % – Poudarek5" xfId="17" builtinId="48" customBuiltin="1"/>
    <cellStyle name="60 % – Poudarek6" xfId="18" builtinId="52" customBuiltin="1"/>
    <cellStyle name="Dobro" xfId="19" builtinId="26" customBuiltin="1"/>
    <cellStyle name="Izhod" xfId="20" builtinId="21" customBuiltin="1"/>
    <cellStyle name="Naslov" xfId="21" builtinId="15" customBuiltin="1"/>
    <cellStyle name="Naslov 1" xfId="22" builtinId="16" customBuiltin="1"/>
    <cellStyle name="Naslov 2" xfId="23" builtinId="17" customBuiltin="1"/>
    <cellStyle name="Naslov 3" xfId="24" builtinId="18" customBuiltin="1"/>
    <cellStyle name="Naslov 4" xfId="25" builtinId="19" customBuiltin="1"/>
    <cellStyle name="Navadno" xfId="0" builtinId="0"/>
    <cellStyle name="Navadno_List1" xfId="43"/>
    <cellStyle name="Nevtralno" xfId="26" builtinId="28" customBuiltin="1"/>
    <cellStyle name="Opomba" xfId="27" builtinId="10" customBuiltin="1"/>
    <cellStyle name="Opozorilo" xfId="28" builtinId="11" customBuiltin="1"/>
    <cellStyle name="Pojasnjevalno besedilo" xfId="29" builtinId="53" customBuiltin="1"/>
    <cellStyle name="Poudarek1" xfId="30" builtinId="29" customBuiltin="1"/>
    <cellStyle name="Poudarek2" xfId="31" builtinId="33" customBuiltin="1"/>
    <cellStyle name="Poudarek3" xfId="32" builtinId="37" customBuiltin="1"/>
    <cellStyle name="Poudarek4" xfId="33" builtinId="41" customBuiltin="1"/>
    <cellStyle name="Poudarek5" xfId="34" builtinId="45" customBuiltin="1"/>
    <cellStyle name="Poudarek6" xfId="35" builtinId="49" customBuiltin="1"/>
    <cellStyle name="Povezana celica" xfId="36" builtinId="24" customBuiltin="1"/>
    <cellStyle name="Preveri celico" xfId="37" builtinId="23" customBuiltin="1"/>
    <cellStyle name="Računanje" xfId="38" builtinId="22" customBuiltin="1"/>
    <cellStyle name="Slabo" xfId="39" builtinId="27" customBuiltin="1"/>
    <cellStyle name="Vejica" xfId="42" builtinId="3"/>
    <cellStyle name="Vnos" xfId="40" builtinId="20" customBuiltin="1"/>
    <cellStyle name="Vsota" xfId="41"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62"/>
  <sheetViews>
    <sheetView tabSelected="1" zoomScaleNormal="100" workbookViewId="0">
      <selection activeCell="M9" sqref="M9"/>
    </sheetView>
  </sheetViews>
  <sheetFormatPr defaultColWidth="9.140625" defaultRowHeight="12.75" x14ac:dyDescent="0.2"/>
  <cols>
    <col min="1" max="1" width="15" style="3" customWidth="1"/>
    <col min="2" max="2" width="12.7109375" style="3" customWidth="1"/>
    <col min="3" max="3" width="9.140625" style="3" customWidth="1"/>
    <col min="4" max="4" width="15.5703125" style="8" customWidth="1"/>
    <col min="5" max="5" width="24" style="3" customWidth="1"/>
    <col min="6" max="6" width="40.85546875" style="8" customWidth="1"/>
    <col min="7" max="7" width="12.28515625" style="3" customWidth="1"/>
    <col min="8" max="8" width="7.7109375" style="3" customWidth="1"/>
    <col min="9" max="9" width="11" style="12" customWidth="1"/>
    <col min="10" max="10" width="5.85546875" style="12" customWidth="1"/>
    <col min="11" max="11" width="9.140625" style="12"/>
    <col min="12" max="13" width="15.42578125" style="12" customWidth="1"/>
    <col min="14" max="14" width="17.42578125" style="12" customWidth="1"/>
    <col min="15" max="15" width="17.5703125" style="12" customWidth="1"/>
    <col min="16" max="16" width="12.42578125" style="12" customWidth="1"/>
    <col min="17" max="17" width="12.42578125" style="14" bestFit="1" customWidth="1"/>
    <col min="18" max="19" width="9.140625" style="12"/>
    <col min="20" max="16384" width="9.140625" style="3"/>
  </cols>
  <sheetData>
    <row r="2" spans="1:19" ht="15" x14ac:dyDescent="0.25">
      <c r="A2" s="22" t="s">
        <v>73</v>
      </c>
      <c r="B2" s="23"/>
    </row>
    <row r="3" spans="1:19" ht="15" x14ac:dyDescent="0.25">
      <c r="A3" s="24" t="s">
        <v>76</v>
      </c>
      <c r="B3" s="23"/>
    </row>
    <row r="4" spans="1:19" ht="15" x14ac:dyDescent="0.25">
      <c r="A4" s="23"/>
      <c r="B4" s="23"/>
    </row>
    <row r="5" spans="1:19" ht="15" x14ac:dyDescent="0.25">
      <c r="A5" s="23"/>
      <c r="B5" s="23"/>
    </row>
    <row r="6" spans="1:19" ht="15.75" thickBot="1" x14ac:dyDescent="0.3">
      <c r="A6" s="23"/>
      <c r="B6" s="23"/>
      <c r="F6" s="1" t="s">
        <v>29</v>
      </c>
      <c r="G6" s="4"/>
      <c r="H6" s="5"/>
      <c r="I6" s="6"/>
      <c r="J6" s="6"/>
      <c r="K6" s="6"/>
      <c r="L6" s="13" t="s">
        <v>30</v>
      </c>
      <c r="M6" s="13"/>
    </row>
    <row r="7" spans="1:19" ht="15" thickBot="1" x14ac:dyDescent="0.25">
      <c r="A7" s="94" t="s">
        <v>74</v>
      </c>
      <c r="B7" s="95" t="s">
        <v>75</v>
      </c>
    </row>
    <row r="8" spans="1:19" s="2" customFormat="1" ht="23.25" thickBot="1" x14ac:dyDescent="0.25">
      <c r="A8" s="99" t="s">
        <v>2</v>
      </c>
      <c r="B8" s="100" t="s">
        <v>3</v>
      </c>
      <c r="C8" s="100" t="s">
        <v>4</v>
      </c>
      <c r="D8" s="101" t="s">
        <v>5</v>
      </c>
      <c r="E8" s="100" t="s">
        <v>6</v>
      </c>
      <c r="F8" s="102" t="s">
        <v>22</v>
      </c>
      <c r="G8" s="102" t="s">
        <v>31</v>
      </c>
      <c r="H8" s="103" t="s">
        <v>7</v>
      </c>
      <c r="I8" s="104" t="s">
        <v>23</v>
      </c>
      <c r="J8" s="104" t="s">
        <v>24</v>
      </c>
      <c r="K8" s="104" t="s">
        <v>25</v>
      </c>
      <c r="L8" s="107" t="s">
        <v>117</v>
      </c>
      <c r="M8" s="107" t="s">
        <v>116</v>
      </c>
      <c r="N8" s="104" t="s">
        <v>26</v>
      </c>
      <c r="O8" s="104" t="s">
        <v>27</v>
      </c>
      <c r="P8" s="105" t="s">
        <v>28</v>
      </c>
      <c r="Q8" s="15"/>
      <c r="R8" s="16"/>
      <c r="S8" s="16"/>
    </row>
    <row r="9" spans="1:19" ht="229.5" x14ac:dyDescent="0.2">
      <c r="A9" s="31" t="s">
        <v>69</v>
      </c>
      <c r="B9" s="31" t="s">
        <v>8</v>
      </c>
      <c r="C9" s="31" t="s">
        <v>9</v>
      </c>
      <c r="D9" s="86" t="s">
        <v>10</v>
      </c>
      <c r="E9" s="96" t="s">
        <v>11</v>
      </c>
      <c r="F9" s="97" t="s">
        <v>44</v>
      </c>
      <c r="G9" s="31">
        <v>600</v>
      </c>
      <c r="H9" s="31" t="s">
        <v>1</v>
      </c>
      <c r="I9" s="33"/>
      <c r="J9" s="34"/>
      <c r="K9" s="98"/>
      <c r="L9" s="40">
        <f>G9*I9</f>
        <v>0</v>
      </c>
      <c r="M9" s="40">
        <f>G9*K9</f>
        <v>0</v>
      </c>
      <c r="N9" s="34"/>
      <c r="O9" s="34"/>
      <c r="P9" s="34"/>
    </row>
    <row r="10" spans="1:19" ht="166.5" thickBot="1" x14ac:dyDescent="0.25">
      <c r="A10" s="26"/>
      <c r="B10" s="26"/>
      <c r="C10" s="26"/>
      <c r="D10" s="36"/>
      <c r="E10" s="83" t="s">
        <v>0</v>
      </c>
      <c r="F10" s="84" t="s">
        <v>42</v>
      </c>
      <c r="G10" s="26">
        <v>10</v>
      </c>
      <c r="H10" s="26" t="s">
        <v>1</v>
      </c>
      <c r="I10" s="29"/>
      <c r="J10" s="29"/>
      <c r="K10" s="37"/>
      <c r="L10" s="39">
        <f>G10*I10</f>
        <v>0</v>
      </c>
      <c r="M10" s="40">
        <f>G10*K10</f>
        <v>0</v>
      </c>
      <c r="N10" s="29"/>
      <c r="O10" s="29"/>
      <c r="P10" s="29"/>
    </row>
    <row r="11" spans="1:19" s="44" customFormat="1" ht="13.5" thickBot="1" x14ac:dyDescent="0.25">
      <c r="A11" s="45"/>
      <c r="B11" s="46"/>
      <c r="C11" s="46"/>
      <c r="D11" s="47"/>
      <c r="E11" s="46"/>
      <c r="F11" s="48" t="s">
        <v>72</v>
      </c>
      <c r="G11" s="46"/>
      <c r="H11" s="46"/>
      <c r="I11" s="38"/>
      <c r="J11" s="38"/>
      <c r="K11" s="49"/>
      <c r="L11" s="38">
        <f>SUM(L9:L10)</f>
        <v>0</v>
      </c>
      <c r="M11" s="38">
        <f>SUM(M9:M10)</f>
        <v>0</v>
      </c>
      <c r="N11" s="38"/>
      <c r="O11" s="38"/>
      <c r="P11" s="50"/>
      <c r="Q11" s="42"/>
      <c r="R11" s="43"/>
      <c r="S11" s="43"/>
    </row>
    <row r="12" spans="1:19" ht="165.75" x14ac:dyDescent="0.2">
      <c r="A12" s="31" t="s">
        <v>63</v>
      </c>
      <c r="B12" s="31"/>
      <c r="C12" s="31" t="s">
        <v>9</v>
      </c>
      <c r="D12" s="32" t="s">
        <v>46</v>
      </c>
      <c r="E12" s="85" t="s">
        <v>48</v>
      </c>
      <c r="F12" s="86" t="s">
        <v>38</v>
      </c>
      <c r="G12" s="31">
        <v>1000</v>
      </c>
      <c r="H12" s="31" t="s">
        <v>1</v>
      </c>
      <c r="I12" s="33"/>
      <c r="J12" s="34"/>
      <c r="K12" s="35"/>
      <c r="L12" s="40">
        <f>G12*I12</f>
        <v>0</v>
      </c>
      <c r="M12" s="40">
        <f t="shared" ref="M12:M14" si="0">G12*K12</f>
        <v>0</v>
      </c>
      <c r="N12" s="34"/>
      <c r="O12" s="34"/>
      <c r="P12" s="34"/>
    </row>
    <row r="13" spans="1:19" ht="191.25" x14ac:dyDescent="0.2">
      <c r="A13" s="7"/>
      <c r="B13" s="7"/>
      <c r="C13" s="7"/>
      <c r="D13" s="9"/>
      <c r="E13" s="87" t="s">
        <v>49</v>
      </c>
      <c r="F13" s="25" t="s">
        <v>39</v>
      </c>
      <c r="G13" s="7">
        <v>300</v>
      </c>
      <c r="H13" s="7" t="s">
        <v>1</v>
      </c>
      <c r="I13" s="17"/>
      <c r="J13" s="11"/>
      <c r="K13" s="18"/>
      <c r="L13" s="39">
        <f>G13*I13</f>
        <v>0</v>
      </c>
      <c r="M13" s="40">
        <f t="shared" si="0"/>
        <v>0</v>
      </c>
      <c r="N13" s="11"/>
      <c r="O13" s="11"/>
      <c r="P13" s="11"/>
    </row>
    <row r="14" spans="1:19" ht="140.25" x14ac:dyDescent="0.2">
      <c r="A14" s="7"/>
      <c r="B14" s="7"/>
      <c r="C14" s="7"/>
      <c r="D14" s="9"/>
      <c r="E14" s="87" t="s">
        <v>47</v>
      </c>
      <c r="F14" s="25" t="s">
        <v>40</v>
      </c>
      <c r="G14" s="7">
        <v>10</v>
      </c>
      <c r="H14" s="7" t="s">
        <v>1</v>
      </c>
      <c r="I14" s="17"/>
      <c r="J14" s="11"/>
      <c r="K14" s="18"/>
      <c r="L14" s="39">
        <f>G14*I14</f>
        <v>0</v>
      </c>
      <c r="M14" s="40">
        <f t="shared" si="0"/>
        <v>0</v>
      </c>
      <c r="N14" s="11"/>
      <c r="O14" s="11"/>
      <c r="P14" s="11"/>
    </row>
    <row r="15" spans="1:19" ht="90" thickBot="1" x14ac:dyDescent="0.25">
      <c r="A15" s="26"/>
      <c r="B15" s="26"/>
      <c r="C15" s="26"/>
      <c r="D15" s="27"/>
      <c r="E15" s="88" t="s">
        <v>50</v>
      </c>
      <c r="F15" s="89" t="s">
        <v>41</v>
      </c>
      <c r="G15" s="26">
        <v>10</v>
      </c>
      <c r="H15" s="26" t="s">
        <v>1</v>
      </c>
      <c r="I15" s="28"/>
      <c r="J15" s="29"/>
      <c r="K15" s="30"/>
      <c r="L15" s="41">
        <f>G15*I15</f>
        <v>0</v>
      </c>
      <c r="M15" s="109">
        <f>G15*K15</f>
        <v>0</v>
      </c>
      <c r="N15" s="29"/>
      <c r="O15" s="29"/>
      <c r="P15" s="29"/>
    </row>
    <row r="16" spans="1:19" s="70" customFormat="1" ht="13.5" thickBot="1" x14ac:dyDescent="0.25">
      <c r="A16" s="45"/>
      <c r="B16" s="46"/>
      <c r="C16" s="46"/>
      <c r="D16" s="47"/>
      <c r="E16" s="46"/>
      <c r="F16" s="48" t="s">
        <v>71</v>
      </c>
      <c r="G16" s="46"/>
      <c r="H16" s="46"/>
      <c r="I16" s="111"/>
      <c r="J16" s="108"/>
      <c r="K16" s="112"/>
      <c r="L16" s="108">
        <f>SUM(L12:L15)</f>
        <v>0</v>
      </c>
      <c r="M16" s="110">
        <f>SUM(M12:M15)</f>
        <v>0</v>
      </c>
      <c r="N16" s="108"/>
      <c r="O16" s="38"/>
      <c r="P16" s="50"/>
      <c r="Q16" s="68"/>
      <c r="R16" s="69"/>
      <c r="S16" s="69"/>
    </row>
    <row r="17" spans="1:19" ht="39" thickBot="1" x14ac:dyDescent="0.25">
      <c r="A17" s="54" t="s">
        <v>64</v>
      </c>
      <c r="B17" s="54" t="s">
        <v>61</v>
      </c>
      <c r="C17" s="54" t="s">
        <v>62</v>
      </c>
      <c r="D17" s="55" t="s">
        <v>53</v>
      </c>
      <c r="E17" s="75" t="s">
        <v>51</v>
      </c>
      <c r="F17" s="90" t="s">
        <v>20</v>
      </c>
      <c r="G17" s="54">
        <v>10</v>
      </c>
      <c r="H17" s="54" t="s">
        <v>1</v>
      </c>
      <c r="I17" s="56"/>
      <c r="J17" s="57"/>
      <c r="K17" s="58"/>
      <c r="L17" s="59">
        <f>G17*I17</f>
        <v>0</v>
      </c>
      <c r="M17" s="109">
        <f>G17*K17</f>
        <v>0</v>
      </c>
      <c r="N17" s="57"/>
      <c r="O17" s="57"/>
      <c r="P17" s="60"/>
    </row>
    <row r="18" spans="1:19" s="53" customFormat="1" ht="13.5" thickBot="1" x14ac:dyDescent="0.25">
      <c r="A18" s="45"/>
      <c r="B18" s="46"/>
      <c r="C18" s="46"/>
      <c r="D18" s="47"/>
      <c r="E18" s="46"/>
      <c r="F18" s="48" t="s">
        <v>97</v>
      </c>
      <c r="G18" s="46"/>
      <c r="H18" s="46"/>
      <c r="I18" s="61"/>
      <c r="J18" s="38"/>
      <c r="K18" s="62"/>
      <c r="L18" s="38">
        <f>SUM(L17)</f>
        <v>0</v>
      </c>
      <c r="M18" s="109">
        <f>SUM(M17)</f>
        <v>0</v>
      </c>
      <c r="N18" s="38"/>
      <c r="O18" s="38"/>
      <c r="P18" s="63"/>
      <c r="Q18" s="51"/>
      <c r="R18" s="52"/>
      <c r="S18" s="52"/>
    </row>
    <row r="19" spans="1:19" ht="13.5" thickBot="1" x14ac:dyDescent="0.25">
      <c r="A19" s="54" t="s">
        <v>65</v>
      </c>
      <c r="B19" s="54"/>
      <c r="C19" s="54"/>
      <c r="D19" s="55"/>
      <c r="E19" s="91" t="s">
        <v>54</v>
      </c>
      <c r="F19" s="92" t="s">
        <v>19</v>
      </c>
      <c r="G19" s="54">
        <v>18</v>
      </c>
      <c r="H19" s="54" t="s">
        <v>1</v>
      </c>
      <c r="I19" s="56"/>
      <c r="J19" s="57"/>
      <c r="K19" s="58"/>
      <c r="L19" s="59">
        <f>G19*I19</f>
        <v>0</v>
      </c>
      <c r="M19" s="109">
        <f>G19*K19</f>
        <v>0</v>
      </c>
      <c r="N19" s="57"/>
      <c r="O19" s="57"/>
      <c r="P19" s="60"/>
    </row>
    <row r="20" spans="1:19" s="53" customFormat="1" ht="13.5" thickBot="1" x14ac:dyDescent="0.25">
      <c r="A20" s="45"/>
      <c r="B20" s="46"/>
      <c r="C20" s="46"/>
      <c r="D20" s="47"/>
      <c r="E20" s="46"/>
      <c r="F20" s="48" t="s">
        <v>98</v>
      </c>
      <c r="G20" s="46"/>
      <c r="H20" s="46"/>
      <c r="I20" s="61"/>
      <c r="J20" s="38"/>
      <c r="K20" s="62"/>
      <c r="L20" s="38">
        <f>SUM(L19)</f>
        <v>0</v>
      </c>
      <c r="M20" s="109">
        <f>SUM(M19)</f>
        <v>0</v>
      </c>
      <c r="N20" s="38"/>
      <c r="O20" s="38"/>
      <c r="P20" s="63"/>
      <c r="Q20" s="51"/>
      <c r="R20" s="52"/>
      <c r="S20" s="52"/>
    </row>
    <row r="21" spans="1:19" ht="13.5" thickBot="1" x14ac:dyDescent="0.25">
      <c r="A21" s="54" t="s">
        <v>66</v>
      </c>
      <c r="B21" s="54"/>
      <c r="C21" s="54"/>
      <c r="D21" s="55"/>
      <c r="E21" s="91" t="s">
        <v>55</v>
      </c>
      <c r="F21" s="92" t="s">
        <v>12</v>
      </c>
      <c r="G21" s="54">
        <v>6</v>
      </c>
      <c r="H21" s="54" t="s">
        <v>1</v>
      </c>
      <c r="I21" s="56"/>
      <c r="J21" s="57"/>
      <c r="K21" s="58"/>
      <c r="L21" s="59">
        <f>G21*I21</f>
        <v>0</v>
      </c>
      <c r="M21" s="109">
        <f>G21*K21</f>
        <v>0</v>
      </c>
      <c r="N21" s="57"/>
      <c r="O21" s="57"/>
      <c r="P21" s="60"/>
    </row>
    <row r="22" spans="1:19" s="70" customFormat="1" ht="13.5" thickBot="1" x14ac:dyDescent="0.25">
      <c r="A22" s="66"/>
      <c r="B22" s="67"/>
      <c r="C22" s="46"/>
      <c r="D22" s="47"/>
      <c r="E22" s="46"/>
      <c r="F22" s="47" t="s">
        <v>99</v>
      </c>
      <c r="G22" s="46"/>
      <c r="H22" s="46"/>
      <c r="I22" s="61"/>
      <c r="J22" s="38"/>
      <c r="K22" s="62"/>
      <c r="L22" s="38">
        <f>SUM(L21)</f>
        <v>0</v>
      </c>
      <c r="M22" s="109">
        <f>SUM(M21)</f>
        <v>0</v>
      </c>
      <c r="N22" s="38"/>
      <c r="O22" s="38"/>
      <c r="P22" s="63"/>
      <c r="Q22" s="68"/>
      <c r="R22" s="69"/>
      <c r="S22" s="69"/>
    </row>
    <row r="23" spans="1:19" ht="39" thickBot="1" x14ac:dyDescent="0.25">
      <c r="A23" s="54" t="s">
        <v>67</v>
      </c>
      <c r="B23" s="54"/>
      <c r="C23" s="54"/>
      <c r="D23" s="55"/>
      <c r="E23" s="91" t="s">
        <v>56</v>
      </c>
      <c r="F23" s="92" t="s">
        <v>34</v>
      </c>
      <c r="G23" s="54">
        <v>12</v>
      </c>
      <c r="H23" s="54" t="s">
        <v>1</v>
      </c>
      <c r="I23" s="56"/>
      <c r="J23" s="57"/>
      <c r="K23" s="58"/>
      <c r="L23" s="59">
        <f>G23*I23</f>
        <v>0</v>
      </c>
      <c r="M23" s="59">
        <f>G23*K23</f>
        <v>0</v>
      </c>
      <c r="N23" s="57"/>
      <c r="O23" s="57"/>
      <c r="P23" s="60"/>
    </row>
    <row r="24" spans="1:19" s="70" customFormat="1" ht="13.5" thickBot="1" x14ac:dyDescent="0.25">
      <c r="A24" s="45"/>
      <c r="B24" s="46"/>
      <c r="C24" s="46"/>
      <c r="D24" s="47"/>
      <c r="E24" s="46"/>
      <c r="F24" s="47" t="s">
        <v>100</v>
      </c>
      <c r="G24" s="46"/>
      <c r="H24" s="46"/>
      <c r="I24" s="61"/>
      <c r="J24" s="38"/>
      <c r="K24" s="62"/>
      <c r="L24" s="38">
        <f>SUM(L23)</f>
        <v>0</v>
      </c>
      <c r="M24" s="38">
        <f>SUM(M23)</f>
        <v>0</v>
      </c>
      <c r="N24" s="38"/>
      <c r="O24" s="38"/>
      <c r="P24" s="63"/>
      <c r="Q24" s="68"/>
      <c r="R24" s="69"/>
      <c r="S24" s="69"/>
    </row>
    <row r="25" spans="1:19" ht="26.25" thickBot="1" x14ac:dyDescent="0.25">
      <c r="A25" s="54" t="s">
        <v>68</v>
      </c>
      <c r="B25" s="54"/>
      <c r="C25" s="54"/>
      <c r="D25" s="55"/>
      <c r="E25" s="91" t="s">
        <v>57</v>
      </c>
      <c r="F25" s="92" t="s">
        <v>14</v>
      </c>
      <c r="G25" s="54">
        <v>3</v>
      </c>
      <c r="H25" s="54" t="s">
        <v>1</v>
      </c>
      <c r="I25" s="56"/>
      <c r="J25" s="57"/>
      <c r="K25" s="58"/>
      <c r="L25" s="59">
        <f>G25*I25</f>
        <v>0</v>
      </c>
      <c r="M25" s="59">
        <f>G25*K25</f>
        <v>0</v>
      </c>
      <c r="N25" s="57"/>
      <c r="O25" s="57"/>
      <c r="P25" s="60"/>
    </row>
    <row r="26" spans="1:19" s="70" customFormat="1" ht="13.5" thickBot="1" x14ac:dyDescent="0.25">
      <c r="A26" s="45"/>
      <c r="B26" s="46"/>
      <c r="C26" s="46"/>
      <c r="D26" s="47"/>
      <c r="E26" s="46"/>
      <c r="F26" s="47" t="s">
        <v>101</v>
      </c>
      <c r="G26" s="46"/>
      <c r="H26" s="46"/>
      <c r="I26" s="61"/>
      <c r="J26" s="38"/>
      <c r="K26" s="62"/>
      <c r="L26" s="38">
        <f>SUM(L25)</f>
        <v>0</v>
      </c>
      <c r="M26" s="38">
        <f>SUM(M25)</f>
        <v>0</v>
      </c>
      <c r="N26" s="38"/>
      <c r="O26" s="38"/>
      <c r="P26" s="63"/>
      <c r="Q26" s="68"/>
      <c r="R26" s="69"/>
      <c r="S26" s="69"/>
    </row>
    <row r="27" spans="1:19" ht="13.5" thickBot="1" x14ac:dyDescent="0.25">
      <c r="A27" s="54" t="s">
        <v>70</v>
      </c>
      <c r="B27" s="54"/>
      <c r="C27" s="54"/>
      <c r="D27" s="55"/>
      <c r="E27" s="91" t="s">
        <v>58</v>
      </c>
      <c r="F27" s="92" t="s">
        <v>17</v>
      </c>
      <c r="G27" s="54">
        <v>10</v>
      </c>
      <c r="H27" s="54" t="s">
        <v>1</v>
      </c>
      <c r="I27" s="56"/>
      <c r="J27" s="56"/>
      <c r="K27" s="58"/>
      <c r="L27" s="59">
        <f>G27*I27</f>
        <v>0</v>
      </c>
      <c r="M27" s="59">
        <f>G27*K27</f>
        <v>0</v>
      </c>
      <c r="N27" s="57"/>
      <c r="O27" s="57"/>
      <c r="P27" s="60"/>
    </row>
    <row r="28" spans="1:19" s="70" customFormat="1" ht="13.5" thickBot="1" x14ac:dyDescent="0.25">
      <c r="A28" s="45"/>
      <c r="B28" s="46"/>
      <c r="C28" s="46"/>
      <c r="D28" s="47"/>
      <c r="E28" s="46"/>
      <c r="F28" s="47" t="s">
        <v>102</v>
      </c>
      <c r="G28" s="46"/>
      <c r="H28" s="46"/>
      <c r="I28" s="61"/>
      <c r="J28" s="61"/>
      <c r="K28" s="62"/>
      <c r="L28" s="38">
        <f>SUM(L27)</f>
        <v>0</v>
      </c>
      <c r="M28" s="38">
        <f>SUM(M27)</f>
        <v>0</v>
      </c>
      <c r="N28" s="38"/>
      <c r="O28" s="38"/>
      <c r="P28" s="63"/>
      <c r="Q28" s="68"/>
      <c r="R28" s="69"/>
      <c r="S28" s="69"/>
    </row>
    <row r="29" spans="1:19" ht="49.15" customHeight="1" thickBot="1" x14ac:dyDescent="0.25">
      <c r="A29" s="54" t="s">
        <v>77</v>
      </c>
      <c r="B29" s="54"/>
      <c r="C29" s="54"/>
      <c r="D29" s="55"/>
      <c r="E29" s="91" t="s">
        <v>59</v>
      </c>
      <c r="F29" s="92" t="s">
        <v>52</v>
      </c>
      <c r="G29" s="54">
        <v>950</v>
      </c>
      <c r="H29" s="54" t="s">
        <v>1</v>
      </c>
      <c r="I29" s="64"/>
      <c r="J29" s="64"/>
      <c r="K29" s="65"/>
      <c r="L29" s="59">
        <f>G29*I29</f>
        <v>0</v>
      </c>
      <c r="M29" s="59">
        <f>G29*K29</f>
        <v>0</v>
      </c>
      <c r="N29" s="57"/>
      <c r="O29" s="57"/>
      <c r="P29" s="60"/>
    </row>
    <row r="30" spans="1:19" s="70" customFormat="1" ht="49.5" customHeight="1" thickBot="1" x14ac:dyDescent="0.25">
      <c r="A30" s="45"/>
      <c r="B30" s="46"/>
      <c r="C30" s="46"/>
      <c r="D30" s="47"/>
      <c r="E30" s="46"/>
      <c r="F30" s="47" t="s">
        <v>103</v>
      </c>
      <c r="G30" s="46"/>
      <c r="H30" s="46"/>
      <c r="I30" s="71"/>
      <c r="J30" s="71"/>
      <c r="K30" s="72"/>
      <c r="L30" s="38">
        <f>SUM(L29)</f>
        <v>0</v>
      </c>
      <c r="M30" s="38">
        <f>SUM(M29)</f>
        <v>0</v>
      </c>
      <c r="N30" s="38"/>
      <c r="O30" s="38"/>
      <c r="P30" s="63"/>
      <c r="Q30" s="68"/>
      <c r="R30" s="69"/>
      <c r="S30" s="69"/>
    </row>
    <row r="31" spans="1:19" ht="49.5" customHeight="1" thickBot="1" x14ac:dyDescent="0.25">
      <c r="A31" s="54" t="s">
        <v>78</v>
      </c>
      <c r="B31" s="54"/>
      <c r="C31" s="54"/>
      <c r="D31" s="55"/>
      <c r="E31" s="91" t="s">
        <v>60</v>
      </c>
      <c r="F31" s="92" t="s">
        <v>13</v>
      </c>
      <c r="G31" s="54">
        <v>6</v>
      </c>
      <c r="H31" s="54" t="s">
        <v>1</v>
      </c>
      <c r="I31" s="56"/>
      <c r="J31" s="56"/>
      <c r="K31" s="58"/>
      <c r="L31" s="59">
        <f>G31*I31</f>
        <v>0</v>
      </c>
      <c r="M31" s="59">
        <f>G31*K31</f>
        <v>0</v>
      </c>
      <c r="N31" s="57"/>
      <c r="O31" s="57"/>
      <c r="P31" s="60"/>
    </row>
    <row r="32" spans="1:19" s="70" customFormat="1" ht="49.5" customHeight="1" thickBot="1" x14ac:dyDescent="0.25">
      <c r="A32" s="45"/>
      <c r="B32" s="46"/>
      <c r="C32" s="46"/>
      <c r="D32" s="47"/>
      <c r="E32" s="46"/>
      <c r="F32" s="47" t="s">
        <v>104</v>
      </c>
      <c r="G32" s="46"/>
      <c r="H32" s="46"/>
      <c r="I32" s="61"/>
      <c r="J32" s="61"/>
      <c r="K32" s="62"/>
      <c r="L32" s="38">
        <f>SUM(L31)</f>
        <v>0</v>
      </c>
      <c r="M32" s="38">
        <f>SUM(M31)</f>
        <v>0</v>
      </c>
      <c r="N32" s="38"/>
      <c r="O32" s="38"/>
      <c r="P32" s="63"/>
      <c r="Q32" s="68"/>
      <c r="R32" s="69"/>
      <c r="S32" s="69"/>
    </row>
    <row r="33" spans="1:19" ht="255.75" thickBot="1" x14ac:dyDescent="0.25">
      <c r="A33" s="79" t="s">
        <v>79</v>
      </c>
      <c r="B33" s="73"/>
      <c r="C33" s="54"/>
      <c r="D33" s="55"/>
      <c r="E33" s="91" t="s">
        <v>87</v>
      </c>
      <c r="F33" s="92" t="s">
        <v>43</v>
      </c>
      <c r="G33" s="54">
        <v>2000</v>
      </c>
      <c r="H33" s="54" t="s">
        <v>1</v>
      </c>
      <c r="I33" s="74"/>
      <c r="J33" s="74"/>
      <c r="K33" s="74"/>
      <c r="L33" s="59">
        <f>G33*I33</f>
        <v>0</v>
      </c>
      <c r="M33" s="59">
        <f>G33*K33</f>
        <v>0</v>
      </c>
      <c r="N33" s="57"/>
      <c r="O33" s="57"/>
      <c r="P33" s="60"/>
    </row>
    <row r="34" spans="1:19" s="70" customFormat="1" ht="13.5" thickBot="1" x14ac:dyDescent="0.25">
      <c r="A34" s="45"/>
      <c r="B34" s="46"/>
      <c r="C34" s="46"/>
      <c r="D34" s="47"/>
      <c r="E34" s="46"/>
      <c r="F34" s="47" t="s">
        <v>105</v>
      </c>
      <c r="G34" s="46"/>
      <c r="H34" s="46"/>
      <c r="I34" s="80"/>
      <c r="J34" s="80"/>
      <c r="K34" s="80"/>
      <c r="L34" s="38">
        <f>SUM(L33)</f>
        <v>0</v>
      </c>
      <c r="M34" s="38">
        <f>SUM(M33)</f>
        <v>0</v>
      </c>
      <c r="N34" s="38"/>
      <c r="O34" s="38"/>
      <c r="P34" s="63"/>
      <c r="Q34" s="68"/>
      <c r="R34" s="69"/>
      <c r="S34" s="69"/>
    </row>
    <row r="35" spans="1:19" ht="13.5" thickBot="1" x14ac:dyDescent="0.25">
      <c r="A35" s="54" t="s">
        <v>80</v>
      </c>
      <c r="B35" s="54"/>
      <c r="C35" s="54"/>
      <c r="D35" s="55"/>
      <c r="E35" s="91" t="s">
        <v>88</v>
      </c>
      <c r="F35" s="93" t="s">
        <v>36</v>
      </c>
      <c r="G35" s="75">
        <v>200</v>
      </c>
      <c r="H35" s="75" t="s">
        <v>1</v>
      </c>
      <c r="I35" s="76"/>
      <c r="J35" s="76"/>
      <c r="K35" s="76"/>
      <c r="L35" s="59">
        <f>G35*I35</f>
        <v>0</v>
      </c>
      <c r="M35" s="59">
        <f>G35*K35</f>
        <v>0</v>
      </c>
      <c r="N35" s="57"/>
      <c r="O35" s="76"/>
      <c r="P35" s="60"/>
    </row>
    <row r="36" spans="1:19" s="70" customFormat="1" ht="13.5" thickBot="1" x14ac:dyDescent="0.25">
      <c r="A36" s="45"/>
      <c r="B36" s="46"/>
      <c r="C36" s="46"/>
      <c r="D36" s="47"/>
      <c r="E36" s="46"/>
      <c r="F36" s="81" t="s">
        <v>106</v>
      </c>
      <c r="G36" s="46"/>
      <c r="H36" s="46"/>
      <c r="I36" s="38"/>
      <c r="J36" s="38"/>
      <c r="K36" s="38"/>
      <c r="L36" s="38">
        <f>SUM(L35)</f>
        <v>0</v>
      </c>
      <c r="M36" s="38">
        <f>SUM(M35)</f>
        <v>0</v>
      </c>
      <c r="N36" s="38"/>
      <c r="O36" s="38"/>
      <c r="P36" s="63"/>
      <c r="Q36" s="68"/>
      <c r="R36" s="69"/>
      <c r="S36" s="69"/>
    </row>
    <row r="37" spans="1:19" ht="26.25" thickBot="1" x14ac:dyDescent="0.25">
      <c r="A37" s="54" t="s">
        <v>81</v>
      </c>
      <c r="B37" s="54"/>
      <c r="C37" s="54"/>
      <c r="D37" s="55"/>
      <c r="E37" s="91" t="s">
        <v>89</v>
      </c>
      <c r="F37" s="92" t="s">
        <v>15</v>
      </c>
      <c r="G37" s="75">
        <v>9</v>
      </c>
      <c r="H37" s="75" t="s">
        <v>1</v>
      </c>
      <c r="I37" s="76"/>
      <c r="J37" s="76"/>
      <c r="K37" s="76"/>
      <c r="L37" s="59">
        <f>G37*I37</f>
        <v>0</v>
      </c>
      <c r="M37" s="59">
        <f>G37*K37</f>
        <v>0</v>
      </c>
      <c r="N37" s="57"/>
      <c r="O37" s="76"/>
      <c r="P37" s="60"/>
    </row>
    <row r="38" spans="1:19" s="70" customFormat="1" ht="13.5" thickBot="1" x14ac:dyDescent="0.25">
      <c r="A38" s="45"/>
      <c r="B38" s="46"/>
      <c r="C38" s="46"/>
      <c r="D38" s="47"/>
      <c r="E38" s="46"/>
      <c r="F38" s="47" t="s">
        <v>107</v>
      </c>
      <c r="G38" s="46"/>
      <c r="H38" s="46"/>
      <c r="I38" s="38"/>
      <c r="J38" s="38"/>
      <c r="K38" s="38"/>
      <c r="L38" s="38">
        <f>SUM(L37)</f>
        <v>0</v>
      </c>
      <c r="M38" s="38">
        <f>SUM(M37)</f>
        <v>0</v>
      </c>
      <c r="N38" s="38"/>
      <c r="O38" s="38"/>
      <c r="P38" s="63"/>
      <c r="Q38" s="68"/>
      <c r="R38" s="69"/>
      <c r="S38" s="69"/>
    </row>
    <row r="39" spans="1:19" ht="26.25" thickBot="1" x14ac:dyDescent="0.25">
      <c r="A39" s="54" t="s">
        <v>82</v>
      </c>
      <c r="B39" s="54"/>
      <c r="C39" s="54"/>
      <c r="D39" s="55"/>
      <c r="E39" s="91" t="s">
        <v>90</v>
      </c>
      <c r="F39" s="92" t="s">
        <v>16</v>
      </c>
      <c r="G39" s="75">
        <v>6</v>
      </c>
      <c r="H39" s="75" t="s">
        <v>1</v>
      </c>
      <c r="I39" s="76"/>
      <c r="J39" s="76"/>
      <c r="K39" s="76"/>
      <c r="L39" s="59">
        <f>G39*I39</f>
        <v>0</v>
      </c>
      <c r="M39" s="59">
        <f>G39*K39</f>
        <v>0</v>
      </c>
      <c r="N39" s="57"/>
      <c r="O39" s="76"/>
      <c r="P39" s="60"/>
    </row>
    <row r="40" spans="1:19" s="70" customFormat="1" ht="13.5" thickBot="1" x14ac:dyDescent="0.25">
      <c r="A40" s="45"/>
      <c r="B40" s="46"/>
      <c r="C40" s="46"/>
      <c r="D40" s="47"/>
      <c r="E40" s="46"/>
      <c r="F40" s="47" t="s">
        <v>108</v>
      </c>
      <c r="G40" s="46"/>
      <c r="H40" s="46"/>
      <c r="I40" s="38"/>
      <c r="J40" s="38"/>
      <c r="K40" s="38"/>
      <c r="L40" s="38">
        <f>SUM(L39)</f>
        <v>0</v>
      </c>
      <c r="M40" s="38">
        <f>SUM(M39)</f>
        <v>0</v>
      </c>
      <c r="N40" s="38"/>
      <c r="O40" s="38"/>
      <c r="P40" s="63"/>
      <c r="Q40" s="68"/>
      <c r="R40" s="69"/>
      <c r="S40" s="69"/>
    </row>
    <row r="41" spans="1:19" ht="15.75" thickBot="1" x14ac:dyDescent="0.3">
      <c r="A41" s="54" t="s">
        <v>83</v>
      </c>
      <c r="B41" s="54"/>
      <c r="C41" s="54"/>
      <c r="D41" s="55"/>
      <c r="E41" s="91" t="s">
        <v>91</v>
      </c>
      <c r="F41" s="93" t="s">
        <v>35</v>
      </c>
      <c r="G41" s="75">
        <v>2000</v>
      </c>
      <c r="H41" s="75" t="s">
        <v>1</v>
      </c>
      <c r="I41" s="77"/>
      <c r="J41" s="76"/>
      <c r="K41" s="76"/>
      <c r="L41" s="59">
        <f>G41*I41</f>
        <v>0</v>
      </c>
      <c r="M41" s="59">
        <f>G41*K41</f>
        <v>0</v>
      </c>
      <c r="N41" s="57"/>
      <c r="O41" s="76"/>
      <c r="P41" s="60"/>
    </row>
    <row r="42" spans="1:19" s="70" customFormat="1" ht="15.75" thickBot="1" x14ac:dyDescent="0.3">
      <c r="A42" s="45"/>
      <c r="B42" s="46"/>
      <c r="C42" s="46"/>
      <c r="D42" s="47"/>
      <c r="E42" s="46"/>
      <c r="F42" s="81" t="s">
        <v>109</v>
      </c>
      <c r="G42" s="46"/>
      <c r="H42" s="46"/>
      <c r="I42" s="82"/>
      <c r="J42" s="38"/>
      <c r="K42" s="38"/>
      <c r="L42" s="38">
        <f>SUM(L41)</f>
        <v>0</v>
      </c>
      <c r="M42" s="38">
        <f>SUM(M41)</f>
        <v>0</v>
      </c>
      <c r="N42" s="38"/>
      <c r="O42" s="38"/>
      <c r="P42" s="63"/>
      <c r="Q42" s="68"/>
      <c r="R42" s="69"/>
      <c r="S42" s="69"/>
    </row>
    <row r="43" spans="1:19" ht="26.25" thickBot="1" x14ac:dyDescent="0.25">
      <c r="A43" s="54" t="s">
        <v>84</v>
      </c>
      <c r="B43" s="54"/>
      <c r="C43" s="54"/>
      <c r="D43" s="55"/>
      <c r="E43" s="91" t="s">
        <v>92</v>
      </c>
      <c r="F43" s="93" t="s">
        <v>37</v>
      </c>
      <c r="G43" s="54">
        <v>4</v>
      </c>
      <c r="H43" s="54" t="s">
        <v>1</v>
      </c>
      <c r="I43" s="78"/>
      <c r="J43" s="57"/>
      <c r="K43" s="78"/>
      <c r="L43" s="59">
        <f>G43*I43</f>
        <v>0</v>
      </c>
      <c r="M43" s="59">
        <f>G43*K43</f>
        <v>0</v>
      </c>
      <c r="N43" s="57"/>
      <c r="O43" s="57"/>
      <c r="P43" s="60"/>
    </row>
    <row r="44" spans="1:19" s="70" customFormat="1" ht="13.5" thickBot="1" x14ac:dyDescent="0.25">
      <c r="A44" s="45"/>
      <c r="B44" s="46"/>
      <c r="C44" s="46"/>
      <c r="D44" s="47"/>
      <c r="E44" s="46"/>
      <c r="F44" s="81" t="s">
        <v>110</v>
      </c>
      <c r="G44" s="46"/>
      <c r="H44" s="46"/>
      <c r="I44" s="49"/>
      <c r="J44" s="38"/>
      <c r="K44" s="49"/>
      <c r="L44" s="38">
        <f>SUM(L43)</f>
        <v>0</v>
      </c>
      <c r="M44" s="38">
        <f>SUM(M43)</f>
        <v>0</v>
      </c>
      <c r="N44" s="38"/>
      <c r="O44" s="38"/>
      <c r="P44" s="63"/>
      <c r="Q44" s="68"/>
      <c r="R44" s="69"/>
      <c r="S44" s="69"/>
    </row>
    <row r="45" spans="1:19" ht="26.25" thickBot="1" x14ac:dyDescent="0.25">
      <c r="A45" s="54" t="s">
        <v>85</v>
      </c>
      <c r="B45" s="54"/>
      <c r="C45" s="54"/>
      <c r="D45" s="55"/>
      <c r="E45" s="91" t="s">
        <v>93</v>
      </c>
      <c r="F45" s="93" t="s">
        <v>45</v>
      </c>
      <c r="G45" s="54">
        <v>4</v>
      </c>
      <c r="H45" s="54" t="s">
        <v>1</v>
      </c>
      <c r="I45" s="78"/>
      <c r="J45" s="57"/>
      <c r="K45" s="78"/>
      <c r="L45" s="59">
        <f>G45*I45</f>
        <v>0</v>
      </c>
      <c r="M45" s="59">
        <f>G45*K45</f>
        <v>0</v>
      </c>
      <c r="N45" s="57"/>
      <c r="O45" s="57"/>
      <c r="P45" s="60"/>
    </row>
    <row r="46" spans="1:19" s="70" customFormat="1" ht="13.5" thickBot="1" x14ac:dyDescent="0.25">
      <c r="A46" s="45"/>
      <c r="B46" s="46"/>
      <c r="C46" s="46"/>
      <c r="D46" s="47"/>
      <c r="E46" s="46"/>
      <c r="F46" s="81" t="s">
        <v>111</v>
      </c>
      <c r="G46" s="46"/>
      <c r="H46" s="46"/>
      <c r="I46" s="49"/>
      <c r="J46" s="38"/>
      <c r="K46" s="49"/>
      <c r="L46" s="38">
        <f>SUM(L45)</f>
        <v>0</v>
      </c>
      <c r="M46" s="38">
        <f>SUM(M45)</f>
        <v>0</v>
      </c>
      <c r="N46" s="38"/>
      <c r="O46" s="38"/>
      <c r="P46" s="63"/>
      <c r="Q46" s="68"/>
      <c r="R46" s="69"/>
      <c r="S46" s="69"/>
    </row>
    <row r="47" spans="1:19" ht="39" thickBot="1" x14ac:dyDescent="0.25">
      <c r="A47" s="54" t="s">
        <v>86</v>
      </c>
      <c r="B47" s="54"/>
      <c r="C47" s="54"/>
      <c r="D47" s="55"/>
      <c r="E47" s="91" t="s">
        <v>94</v>
      </c>
      <c r="F47" s="92" t="s">
        <v>21</v>
      </c>
      <c r="G47" s="54">
        <v>10</v>
      </c>
      <c r="H47" s="54" t="s">
        <v>1</v>
      </c>
      <c r="I47" s="56"/>
      <c r="J47" s="57"/>
      <c r="K47" s="58"/>
      <c r="L47" s="59">
        <f>G47*I47</f>
        <v>0</v>
      </c>
      <c r="M47" s="59">
        <f>G47*K47</f>
        <v>0</v>
      </c>
      <c r="N47" s="57"/>
      <c r="O47" s="57"/>
      <c r="P47" s="60"/>
    </row>
    <row r="48" spans="1:19" s="70" customFormat="1" ht="13.5" thickBot="1" x14ac:dyDescent="0.25">
      <c r="A48" s="45"/>
      <c r="B48" s="46"/>
      <c r="C48" s="46"/>
      <c r="D48" s="47"/>
      <c r="E48" s="46"/>
      <c r="F48" s="47" t="s">
        <v>112</v>
      </c>
      <c r="G48" s="46"/>
      <c r="H48" s="46"/>
      <c r="I48" s="61"/>
      <c r="J48" s="38"/>
      <c r="K48" s="62"/>
      <c r="L48" s="38">
        <f>SUM(L47)</f>
        <v>0</v>
      </c>
      <c r="M48" s="38">
        <f>SUM(M47)</f>
        <v>0</v>
      </c>
      <c r="N48" s="38"/>
      <c r="O48" s="38"/>
      <c r="P48" s="63"/>
      <c r="Q48" s="68"/>
      <c r="R48" s="69"/>
      <c r="S48" s="69"/>
    </row>
    <row r="49" spans="1:19" ht="13.5" thickBot="1" x14ac:dyDescent="0.25">
      <c r="A49" s="54" t="s">
        <v>95</v>
      </c>
      <c r="B49" s="54"/>
      <c r="C49" s="54"/>
      <c r="D49" s="55"/>
      <c r="E49" s="91" t="s">
        <v>96</v>
      </c>
      <c r="F49" s="92" t="s">
        <v>18</v>
      </c>
      <c r="G49" s="54">
        <v>2300</v>
      </c>
      <c r="H49" s="54" t="s">
        <v>1</v>
      </c>
      <c r="I49" s="64"/>
      <c r="J49" s="64"/>
      <c r="K49" s="65"/>
      <c r="L49" s="59">
        <f>G49*I49</f>
        <v>0</v>
      </c>
      <c r="M49" s="59">
        <f>G49*K49</f>
        <v>0</v>
      </c>
      <c r="N49" s="57"/>
      <c r="O49" s="57"/>
      <c r="P49" s="60"/>
    </row>
    <row r="50" spans="1:19" s="70" customFormat="1" ht="13.5" thickBot="1" x14ac:dyDescent="0.25">
      <c r="A50" s="45"/>
      <c r="B50" s="46"/>
      <c r="C50" s="46"/>
      <c r="D50" s="47"/>
      <c r="E50" s="46"/>
      <c r="F50" s="47" t="s">
        <v>113</v>
      </c>
      <c r="G50" s="46"/>
      <c r="H50" s="46"/>
      <c r="I50" s="71"/>
      <c r="J50" s="71"/>
      <c r="K50" s="72"/>
      <c r="L50" s="38">
        <f>SUM(L49)</f>
        <v>0</v>
      </c>
      <c r="M50" s="38">
        <f>SUM(M49)</f>
        <v>0</v>
      </c>
      <c r="N50" s="38"/>
      <c r="O50" s="38"/>
      <c r="P50" s="63"/>
      <c r="Q50" s="68"/>
      <c r="R50" s="69"/>
      <c r="S50" s="69"/>
    </row>
    <row r="51" spans="1:19" x14ac:dyDescent="0.2">
      <c r="A51" s="19"/>
      <c r="B51" s="19"/>
      <c r="C51" s="19"/>
      <c r="D51" s="20"/>
      <c r="E51" s="19"/>
      <c r="F51" s="20"/>
      <c r="G51" s="19"/>
      <c r="H51" s="19"/>
      <c r="I51" s="21"/>
      <c r="J51" s="21"/>
      <c r="K51" s="21"/>
      <c r="L51" s="21"/>
      <c r="M51" s="21"/>
      <c r="N51" s="21"/>
      <c r="O51" s="21"/>
      <c r="P51" s="21"/>
    </row>
    <row r="52" spans="1:19" x14ac:dyDescent="0.2">
      <c r="A52" s="19"/>
      <c r="B52" s="19"/>
      <c r="C52" s="19"/>
      <c r="D52" s="20"/>
      <c r="E52" s="19"/>
      <c r="F52" s="20"/>
      <c r="G52" s="19"/>
      <c r="H52" s="19"/>
      <c r="I52" s="21"/>
      <c r="J52" s="21"/>
      <c r="K52" s="21"/>
      <c r="L52" s="21"/>
      <c r="M52" s="21"/>
      <c r="N52" s="21"/>
      <c r="O52" s="21"/>
      <c r="P52" s="21"/>
    </row>
    <row r="53" spans="1:19" x14ac:dyDescent="0.2">
      <c r="A53" s="19"/>
      <c r="B53" s="19"/>
      <c r="C53" s="19"/>
      <c r="D53" s="20"/>
      <c r="E53" s="19"/>
      <c r="F53" s="20"/>
      <c r="G53" s="19"/>
      <c r="H53" s="19"/>
      <c r="I53" s="21"/>
      <c r="J53" s="21"/>
      <c r="K53" s="21"/>
      <c r="L53" s="21"/>
      <c r="M53" s="21"/>
      <c r="N53" s="21"/>
      <c r="O53" s="21"/>
      <c r="P53" s="21"/>
    </row>
    <row r="54" spans="1:19" x14ac:dyDescent="0.2">
      <c r="A54" s="19"/>
      <c r="B54" s="19"/>
      <c r="C54" s="19"/>
      <c r="D54" s="20"/>
      <c r="E54" s="19"/>
      <c r="F54" s="20"/>
      <c r="G54" s="19"/>
      <c r="H54" s="19"/>
      <c r="I54" s="21"/>
      <c r="J54" s="21"/>
      <c r="K54" s="21"/>
      <c r="L54" s="21"/>
      <c r="M54" s="21"/>
      <c r="N54" s="21"/>
      <c r="O54" s="21"/>
      <c r="P54" s="21"/>
    </row>
    <row r="56" spans="1:19" x14ac:dyDescent="0.2">
      <c r="D56" s="8" t="s">
        <v>33</v>
      </c>
    </row>
    <row r="58" spans="1:19" x14ac:dyDescent="0.2">
      <c r="D58" s="10" t="s">
        <v>32</v>
      </c>
    </row>
    <row r="61" spans="1:19" x14ac:dyDescent="0.2">
      <c r="D61" s="106" t="s">
        <v>114</v>
      </c>
    </row>
    <row r="62" spans="1:19" x14ac:dyDescent="0.2">
      <c r="D62" s="10" t="s">
        <v>115</v>
      </c>
    </row>
  </sheetData>
  <sheetProtection formatCells="0" formatColumns="0" formatRows="0"/>
  <phoneticPr fontId="29" type="noConversion"/>
  <pageMargins left="0.23622047244094491" right="0.23622047244094491" top="0.74803149606299213" bottom="0.74803149606299213" header="0.31496062992125984" footer="0.31496062992125984"/>
  <pageSetup paperSize="9" scale="52" fitToHeight="0" orientation="landscape" r:id="rId1"/>
  <headerFooter>
    <oddHeader>&amp;L&amp;8Naročnik:
Splošna bolnišnica Celje
Oblakova ulica 5
3000 Celje&amp;C&amp;8
&amp;A</oddHead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leče_2021</vt:lpstr>
      <vt:lpstr>leče_2021!Tiskanje_naslovov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Tratar</dc:creator>
  <cp:lastModifiedBy>Vanja Herman Gril</cp:lastModifiedBy>
  <cp:lastPrinted>2021-07-19T06:50:47Z</cp:lastPrinted>
  <dcterms:created xsi:type="dcterms:W3CDTF">2012-05-15T09:32:04Z</dcterms:created>
  <dcterms:modified xsi:type="dcterms:W3CDTF">2021-07-27T06:01:32Z</dcterms:modified>
</cp:coreProperties>
</file>